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dars.local\fs\Skupni\nabava\RAZPISNE DOKUMENTACIJE\2025\2025-000284 Servisiranje strojev\3 RD\"/>
    </mc:Choice>
  </mc:AlternateContent>
  <xr:revisionPtr revIDLastSave="0" documentId="13_ncr:1_{A7AC82D4-C37C-472B-820F-017E7EE0871E}" xr6:coauthVersionLast="47" xr6:coauthVersionMax="47" xr10:uidLastSave="{00000000-0000-0000-0000-000000000000}"/>
  <workbookProtection workbookAlgorithmName="SHA-512" workbookHashValue="CFU4O5HQo7CtUbg4ENYEhmdy/mMpC6+dB2BM7SYCx/nA/8dQqa5fg/SlA4y8pK1gZ4JoS8lBZgrTJGvZwfpoJw==" workbookSaltValue="10xEG7POb6ghq0gusYj2XA==" workbookSpinCount="100000" lockStructure="1"/>
  <bookViews>
    <workbookView xWindow="29940" yWindow="720" windowWidth="21690" windowHeight="15480" firstSheet="1" activeTab="3" xr2:uid="{00000000-000D-0000-FFFF-FFFF00000000}"/>
  </bookViews>
  <sheets>
    <sheet name="Sklop 1-Hymach" sheetId="13" r:id="rId1"/>
    <sheet name="Sklop 2-Case, New Holland, " sheetId="19" r:id="rId2"/>
    <sheet name="Sklop 3-Saugerburger, MDB" sheetId="20" r:id="rId3"/>
    <sheet name="Sklop 4-Energreen" sheetId="2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2" i="23" l="1"/>
  <c r="G11" i="23"/>
  <c r="D41" i="23"/>
  <c r="G19" i="20"/>
  <c r="G13" i="20"/>
  <c r="D49" i="20" s="1"/>
  <c r="G12" i="20"/>
  <c r="G11" i="20"/>
  <c r="G13" i="13"/>
  <c r="G12" i="13"/>
  <c r="D73" i="13"/>
  <c r="G10" i="23"/>
  <c r="G16" i="23"/>
  <c r="G17" i="20"/>
  <c r="G20" i="20" l="1"/>
  <c r="G21" i="20" s="1"/>
  <c r="G18" i="23" l="1"/>
  <c r="G19" i="23" s="1"/>
  <c r="G20" i="23" s="1"/>
  <c r="D52" i="19" l="1"/>
  <c r="G12" i="19"/>
  <c r="G18" i="19"/>
  <c r="G13" i="19"/>
  <c r="G22" i="13"/>
  <c r="G21" i="13"/>
  <c r="G20" i="13"/>
  <c r="E70" i="13"/>
  <c r="G18" i="13"/>
  <c r="E38" i="23"/>
  <c r="G14" i="19" l="1"/>
  <c r="G20" i="19" s="1"/>
  <c r="G21" i="19" s="1"/>
  <c r="G22" i="19" s="1"/>
  <c r="E46" i="20"/>
  <c r="E49" i="19" l="1"/>
  <c r="G14" i="13" l="1"/>
</calcChain>
</file>

<file path=xl/sharedStrings.xml><?xml version="1.0" encoding="utf-8"?>
<sst xmlns="http://schemas.openxmlformats.org/spreadsheetml/2006/main" count="311" uniqueCount="154">
  <si>
    <t>Opis artikla</t>
  </si>
  <si>
    <t>kos</t>
  </si>
  <si>
    <t xml:space="preserve">cena za kos </t>
  </si>
  <si>
    <t>Skupaj z DDV</t>
  </si>
  <si>
    <t>ura</t>
  </si>
  <si>
    <t>ME</t>
  </si>
  <si>
    <t>zap. št.</t>
  </si>
  <si>
    <t>opis</t>
  </si>
  <si>
    <t>kol.</t>
  </si>
  <si>
    <t>cena/ME</t>
  </si>
  <si>
    <t>Vrednost</t>
  </si>
  <si>
    <t>1.</t>
  </si>
  <si>
    <t>2.</t>
  </si>
  <si>
    <t>Skupaj A</t>
  </si>
  <si>
    <t>Skupaj B</t>
  </si>
  <si>
    <t>Skupaj A+B</t>
  </si>
  <si>
    <t> DDV 22 %</t>
  </si>
  <si>
    <t>Delovna ura –  pri izvajalcu</t>
  </si>
  <si>
    <t>Seznam rezervnih delov  sklop 1</t>
  </si>
  <si>
    <t>Seznam rezervnih delov  sklop 3</t>
  </si>
  <si>
    <t>Seznam rezervnih delov  sklop 4</t>
  </si>
  <si>
    <t>AKUMULATOR 12 V 18 A</t>
  </si>
  <si>
    <t>FILTER HIDRAVLIKE</t>
  </si>
  <si>
    <t>FILTER OLJA</t>
  </si>
  <si>
    <t>A</t>
  </si>
  <si>
    <t>B</t>
  </si>
  <si>
    <t>C</t>
  </si>
  <si>
    <t>Povratno-sesalni filter (vložek)</t>
  </si>
  <si>
    <t>Filter goriva (854E-E34TAWF)</t>
  </si>
  <si>
    <t>Filter motornega olja (854E-E34TAWF)</t>
  </si>
  <si>
    <t>Filter hidr. olja na sesalnem vodu (vložek)</t>
  </si>
  <si>
    <t>Filter hidr. olja pod pritiskom</t>
  </si>
  <si>
    <t>Komplet tesnil za filter hidr. olja pod pritiskom (22462/22320)</t>
  </si>
  <si>
    <t>Zračni filter za motor (zunanji/primarni)</t>
  </si>
  <si>
    <t>Zračni filter za motor (sekundarni/varnostni)</t>
  </si>
  <si>
    <t>Kabinski filter na klimatski napravi</t>
  </si>
  <si>
    <t>Kabinski filter na grelni enoti</t>
  </si>
  <si>
    <t>Oljni filter za PU sklopko (22361, 22515,23889, 23890)</t>
  </si>
  <si>
    <t>Olje v reduktorjih (SRS Wiolin ATF IIIAutomatikgetriebeöl)</t>
  </si>
  <si>
    <t>Motorno olje (Cargo Lube SAE 5W/30ACEA E6, E7 ,E9,API CJ 4/SN)</t>
  </si>
  <si>
    <t>Kombinirani hladilnik z ventilatorjem</t>
  </si>
  <si>
    <t>Sprednji del pokrova motorja</t>
  </si>
  <si>
    <t>Zadnji del pokrova motorja</t>
  </si>
  <si>
    <t>Displej HY-eVision</t>
  </si>
  <si>
    <t>Skupaj  C</t>
  </si>
  <si>
    <t>Merilo za izbor: Skupaj A+C</t>
  </si>
  <si>
    <t>Material- potrošni rezervni deli zamenjani v sklopu servisa in dobava na skladišče</t>
  </si>
  <si>
    <t>DISTANCNIK NOŽA MULČARJA</t>
  </si>
  <si>
    <t>BATERIJA ZA DALJINSKI UPRAVLJALEC</t>
  </si>
  <si>
    <t>ČRPALKA VODE</t>
  </si>
  <si>
    <t>ČRPALKA ZA GORIVO</t>
  </si>
  <si>
    <t xml:space="preserve">ELEKTROMOTOR  0,75 KW </t>
  </si>
  <si>
    <t>PRED FILTER GORIVA</t>
  </si>
  <si>
    <t xml:space="preserve">FILTER GORIVA </t>
  </si>
  <si>
    <t>GLAVNA HIDRAVLIČNA ČRPALKA KOMPLET</t>
  </si>
  <si>
    <t>1.1.</t>
  </si>
  <si>
    <t>1.2.</t>
  </si>
  <si>
    <t>1.3.</t>
  </si>
  <si>
    <t>1.4.</t>
  </si>
  <si>
    <t>1.5.</t>
  </si>
  <si>
    <t>1.6.</t>
  </si>
  <si>
    <t>1.7.</t>
  </si>
  <si>
    <t>1.8.</t>
  </si>
  <si>
    <t>1.9.</t>
  </si>
  <si>
    <t>1.10.</t>
  </si>
  <si>
    <t>1.11.</t>
  </si>
  <si>
    <t>1.12.</t>
  </si>
  <si>
    <t>1.13.</t>
  </si>
  <si>
    <t>NADOMESTNI DELI ZA HYMACH HERB HT 4 DC</t>
  </si>
  <si>
    <t>NADOMESTNI DELI ZA HYMACH HERB 60 LE</t>
  </si>
  <si>
    <t>2.1.</t>
  </si>
  <si>
    <t>2.2.</t>
  </si>
  <si>
    <t>2.3.</t>
  </si>
  <si>
    <t xml:space="preserve">GOSENICA  </t>
  </si>
  <si>
    <t>NOŽ MULČARJA</t>
  </si>
  <si>
    <t>2.4.</t>
  </si>
  <si>
    <t>2.5.</t>
  </si>
  <si>
    <t>2.6.</t>
  </si>
  <si>
    <t>2.7.</t>
  </si>
  <si>
    <t>2.8.</t>
  </si>
  <si>
    <t>2.9.</t>
  </si>
  <si>
    <t>2.10.</t>
  </si>
  <si>
    <t>2.11.</t>
  </si>
  <si>
    <t>2.12.</t>
  </si>
  <si>
    <t>2.13.</t>
  </si>
  <si>
    <t>NADOMESTNI DELI ZA HYMACH HERB 75 COMPACT LE</t>
  </si>
  <si>
    <t>3.</t>
  </si>
  <si>
    <t>3.1.</t>
  </si>
  <si>
    <t>3.2.</t>
  </si>
  <si>
    <t>3.3.</t>
  </si>
  <si>
    <t>3.4.</t>
  </si>
  <si>
    <t>3.5.</t>
  </si>
  <si>
    <t>3.6.</t>
  </si>
  <si>
    <t>3.7.</t>
  </si>
  <si>
    <t>3.8.</t>
  </si>
  <si>
    <t>3.9.</t>
  </si>
  <si>
    <t>3.10.</t>
  </si>
  <si>
    <t>3.11.</t>
  </si>
  <si>
    <t>3.12.</t>
  </si>
  <si>
    <t>3.13.</t>
  </si>
  <si>
    <t>Sklop 1 Hymach</t>
  </si>
  <si>
    <t>Skupaj C</t>
  </si>
  <si>
    <t>Alternator rovokopača New Holand</t>
  </si>
  <si>
    <t>Alternator nakladača Case</t>
  </si>
  <si>
    <t xml:space="preserve">Filter goriva nakladač Case </t>
  </si>
  <si>
    <t>Filter olja nakladač Case</t>
  </si>
  <si>
    <t>Filter kabine nakladač Case</t>
  </si>
  <si>
    <t>Filter zraka nakladač Case</t>
  </si>
  <si>
    <t>Filter goriva rovokopač New Holand</t>
  </si>
  <si>
    <t>Filter olja rovokopač New Holand</t>
  </si>
  <si>
    <t>Filter kabine rovokopač New Holand</t>
  </si>
  <si>
    <t>Filter zraka rovokopač New Holand</t>
  </si>
  <si>
    <t>Filter hidravličnega olja  rovokopač New Holand</t>
  </si>
  <si>
    <t>Filter hidravličnega olja nakladač Case</t>
  </si>
  <si>
    <t>končnik volanskega droga mini bager CASE CX55b ZST</t>
  </si>
  <si>
    <t>Luč zadnja leva nakladač/rovokopač</t>
  </si>
  <si>
    <t>Luč zadnja desna nakladač/rovokopač</t>
  </si>
  <si>
    <t>steklo zadnje kabine mini bager CASE CX55b ZST</t>
  </si>
  <si>
    <t>Zaganjač rovokopača New Holand</t>
  </si>
  <si>
    <t>Zaganjač nakladača Case</t>
  </si>
  <si>
    <t xml:space="preserve">Alternator minibager Case CX50 B ZTS </t>
  </si>
  <si>
    <t xml:space="preserve">Zaganjač Case CX50 B ZTS </t>
  </si>
  <si>
    <t>gumi gosenica  mini bager CASE CX55b ZST</t>
  </si>
  <si>
    <t>Delovna ura –  pri naročniku</t>
  </si>
  <si>
    <t xml:space="preserve">NADOMESTNI DELI ZA KOSILNICO RAIBER TRANSFORMER 840 </t>
  </si>
  <si>
    <t>Nož kosilnice  E00301225600</t>
  </si>
  <si>
    <t>Vijak noža komplet  (E30041318060, E00301229900, E00301226200, E33041000M18, E31110103018)</t>
  </si>
  <si>
    <t>NOSILEC ZAŠČITNE VERIGE (E00801221000)</t>
  </si>
  <si>
    <t>CILINDER (E00802470900)</t>
  </si>
  <si>
    <t>Najvišja dopustna vrednost postavke "C" je 26.500,00 €</t>
  </si>
  <si>
    <r>
      <t>NADOMESTNI DELI ZA KOSILNO G</t>
    </r>
    <r>
      <rPr>
        <b/>
        <sz val="11"/>
        <rFont val="Calibri"/>
        <family val="2"/>
        <charset val="238"/>
        <scheme val="minor"/>
      </rPr>
      <t xml:space="preserve">LAVO HEAD 130 </t>
    </r>
  </si>
  <si>
    <t>komplet obrabnih delov HEAD 130 ENG21004000024</t>
  </si>
  <si>
    <t>Komplet obrabnih delov za gozdarsko glavo HEAD 130 ENG21004000025</t>
  </si>
  <si>
    <t>Rotor z Y noži komplet za HEAD 130</t>
  </si>
  <si>
    <t>Y noži komplet za glavo 130</t>
  </si>
  <si>
    <t>Rotor s kladivi komplet za HEAD 130</t>
  </si>
  <si>
    <t>Najvišja dopustna vrednost postavke "C" je 5.600,00 €</t>
  </si>
  <si>
    <t>Najvišja dopustna vrednost postavke "C" je 11.500,00 €</t>
  </si>
  <si>
    <t>CILINDER (E00802420100)</t>
  </si>
  <si>
    <t>ZAŠČITA KOSILNEGA DISKA  Z GIBLJIVIMI  VERIGAMI  KOMPLET (E00801221300 x 2, E00801221400 x 2, E30281208030 x 14, E00800123200 x 56)</t>
  </si>
  <si>
    <t>Najvišja dopustna vrednost postavke "C" je 7.500,00 €</t>
  </si>
  <si>
    <t>DARS d.d.</t>
  </si>
  <si>
    <t xml:space="preserve">Ponudnik: </t>
  </si>
  <si>
    <t>Ponudbeni predračun št.:</t>
  </si>
  <si>
    <t>* Vrednost postavke je vnaprej določena, ponudnik je ne sme spreminjati in jo mora upoštevati v vrednosti Skupaj A + B</t>
  </si>
  <si>
    <t>Strinjamo se, da so razpisane količine na enoto mere in so okvirne ter se prilagajajo konkretnim potrebam ter razpoložljivim finančnim sredstvom naročnika. Naročnik ni zavezan naročiti celotne količine storitev.
Izjavljamo, da smo ponudili in izpolnili vse pozicije iz predračuna. Nobene od postavk ne ponujamo brezplačno, ni enaka 0 EUR ali neizpolnjena. 
Vse cene in vrednosti so izražene v evrih. Cena ne vsebuje DDV. Cene in vrednosti so obračunane in zaokrožene na dve (2) decimalki. V ponudbeni ceni/ME so zajeti vsi stroški v zvezi s predmetom naročila.</t>
  </si>
  <si>
    <t>Datum:</t>
  </si>
  <si>
    <t>Podpis:</t>
  </si>
  <si>
    <t>Seznam rezervnih delov  sklop 2</t>
  </si>
  <si>
    <t>Sklop 2 - Case, New Holand</t>
  </si>
  <si>
    <t>Sklop 3 - Gorski traktorji Saugerburger in samohodni mulčarji MDB</t>
  </si>
  <si>
    <t>cena za kos</t>
  </si>
  <si>
    <t>Sklop 4 - Energreen</t>
  </si>
  <si>
    <t>* Vrednost postavke je vnaprej določena, ponudnik je ne sme spreminjati in jo mora upoštevati v vrednosti Skupaj 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</si>
</sst>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238"/>
      <scheme val="minor"/>
    </font>
    <font>
      <b/>
      <sz val="11"/>
      <color theme="1"/>
      <name val="Calibri"/>
      <family val="2"/>
      <charset val="238"/>
      <scheme val="minor"/>
    </font>
    <font>
      <sz val="10"/>
      <color theme="1"/>
      <name val="Calibri"/>
      <family val="2"/>
      <charset val="238"/>
      <scheme val="minor"/>
    </font>
    <font>
      <sz val="11"/>
      <color theme="1"/>
      <name val="Calibri"/>
      <family val="2"/>
      <scheme val="minor"/>
    </font>
    <font>
      <sz val="10"/>
      <color theme="1"/>
      <name val="Arial"/>
      <family val="2"/>
      <charset val="238"/>
    </font>
    <font>
      <sz val="11"/>
      <color theme="1"/>
      <name val="Calibri"/>
      <family val="2"/>
      <charset val="238"/>
    </font>
    <font>
      <sz val="11"/>
      <color rgb="FF000000"/>
      <name val="Calibri"/>
      <family val="2"/>
      <charset val="238"/>
    </font>
    <font>
      <b/>
      <sz val="11"/>
      <color rgb="FF000000"/>
      <name val="Calibri"/>
      <family val="2"/>
      <charset val="238"/>
    </font>
    <font>
      <b/>
      <sz val="11"/>
      <color theme="1"/>
      <name val="Calibri"/>
      <family val="2"/>
      <charset val="238"/>
    </font>
    <font>
      <b/>
      <sz val="11"/>
      <color rgb="FFFF0000"/>
      <name val="Calibri"/>
      <family val="2"/>
      <charset val="238"/>
      <scheme val="minor"/>
    </font>
    <font>
      <sz val="11"/>
      <color theme="1"/>
      <name val="Calibri"/>
      <family val="2"/>
      <charset val="238"/>
      <scheme val="minor"/>
    </font>
    <font>
      <sz val="10"/>
      <color theme="1"/>
      <name val="Calibri"/>
      <family val="2"/>
      <scheme val="minor"/>
    </font>
    <font>
      <sz val="10"/>
      <color rgb="FF000000"/>
      <name val="Calibri"/>
      <family val="2"/>
      <scheme val="minor"/>
    </font>
    <font>
      <sz val="11"/>
      <name val="Calibri"/>
      <family val="2"/>
      <charset val="238"/>
      <scheme val="minor"/>
    </font>
    <font>
      <sz val="10"/>
      <name val="Arial"/>
      <family val="2"/>
      <charset val="238"/>
    </font>
    <font>
      <b/>
      <sz val="11"/>
      <name val="Calibri"/>
      <family val="2"/>
      <charset val="238"/>
      <scheme val="minor"/>
    </font>
    <font>
      <sz val="11"/>
      <name val="Calibri"/>
      <family val="2"/>
      <charset val="238"/>
    </font>
    <font>
      <b/>
      <sz val="11"/>
      <name val="Calibri"/>
      <family val="2"/>
      <charset val="238"/>
    </font>
    <font>
      <sz val="9"/>
      <name val="Calibri"/>
      <family val="2"/>
      <charset val="238"/>
    </font>
    <font>
      <sz val="10"/>
      <name val="Calibri"/>
      <family val="2"/>
      <charset val="238"/>
      <scheme val="minor"/>
    </font>
    <font>
      <sz val="10"/>
      <name val="Calibri"/>
      <family val="2"/>
      <charset val="238"/>
    </font>
  </fonts>
  <fills count="3">
    <fill>
      <patternFill patternType="none"/>
    </fill>
    <fill>
      <patternFill patternType="gray125"/>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medium">
        <color indexed="64"/>
      </left>
      <right/>
      <top style="medium">
        <color indexed="64"/>
      </top>
      <bottom style="medium">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3" fillId="0" borderId="0"/>
    <xf numFmtId="0" fontId="10" fillId="0" borderId="0"/>
  </cellStyleXfs>
  <cellXfs count="112">
    <xf numFmtId="0" fontId="0" fillId="0" borderId="0" xfId="0"/>
    <xf numFmtId="0" fontId="1" fillId="0" borderId="0" xfId="0" applyFont="1"/>
    <xf numFmtId="0" fontId="5" fillId="0" borderId="2" xfId="0" applyFont="1" applyBorder="1" applyAlignment="1">
      <alignment horizontal="center" vertical="center" wrapText="1"/>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horizontal="center" vertical="center" wrapText="1"/>
    </xf>
    <xf numFmtId="0" fontId="6" fillId="0" borderId="0" xfId="0" applyFont="1" applyAlignment="1">
      <alignment vertical="center" wrapText="1"/>
    </xf>
    <xf numFmtId="0" fontId="2" fillId="0" borderId="6" xfId="0" applyFont="1" applyBorder="1"/>
    <xf numFmtId="0" fontId="2" fillId="0" borderId="7" xfId="0" applyFont="1" applyBorder="1"/>
    <xf numFmtId="0" fontId="7" fillId="0" borderId="3" xfId="0" applyFont="1" applyBorder="1" applyAlignment="1">
      <alignment horizontal="center" vertical="center" wrapText="1"/>
    </xf>
    <xf numFmtId="0" fontId="6" fillId="0" borderId="8" xfId="0" applyFont="1" applyBorder="1" applyAlignment="1">
      <alignment horizontal="center" vertical="center" wrapText="1"/>
    </xf>
    <xf numFmtId="3" fontId="0" fillId="0" borderId="0" xfId="0" applyNumberFormat="1"/>
    <xf numFmtId="0" fontId="9" fillId="0" borderId="0" xfId="0" applyFont="1"/>
    <xf numFmtId="0" fontId="8" fillId="0" borderId="2" xfId="0" applyFont="1" applyBorder="1" applyAlignment="1">
      <alignment horizontal="center" vertical="center"/>
    </xf>
    <xf numFmtId="0" fontId="0" fillId="2" borderId="0" xfId="0" applyFill="1"/>
    <xf numFmtId="0" fontId="5" fillId="2" borderId="2" xfId="0" applyFont="1" applyFill="1" applyBorder="1" applyAlignment="1">
      <alignment horizontal="center" vertical="center" wrapText="1"/>
    </xf>
    <xf numFmtId="0" fontId="8" fillId="2" borderId="2" xfId="0" applyFont="1" applyFill="1" applyBorder="1" applyAlignment="1">
      <alignment horizontal="center" vertical="center"/>
    </xf>
    <xf numFmtId="0" fontId="4" fillId="2" borderId="0" xfId="0" applyFont="1" applyFill="1" applyAlignment="1">
      <alignment vertical="center"/>
    </xf>
    <xf numFmtId="0" fontId="5" fillId="2" borderId="0" xfId="0" applyFont="1" applyFill="1" applyAlignment="1">
      <alignment vertical="center"/>
    </xf>
    <xf numFmtId="0" fontId="2" fillId="2" borderId="6" xfId="0" applyFont="1" applyFill="1" applyBorder="1"/>
    <xf numFmtId="49" fontId="12" fillId="2" borderId="8" xfId="0" applyNumberFormat="1" applyFont="1" applyFill="1" applyBorder="1" applyAlignment="1">
      <alignment horizontal="left" vertical="center" wrapText="1"/>
    </xf>
    <xf numFmtId="0" fontId="2" fillId="2" borderId="8" xfId="0" applyFont="1" applyFill="1" applyBorder="1" applyAlignment="1">
      <alignment horizontal="center" vertical="center"/>
    </xf>
    <xf numFmtId="0" fontId="2" fillId="2" borderId="1" xfId="0" applyFont="1" applyFill="1" applyBorder="1" applyAlignment="1">
      <alignment horizontal="center" vertical="center"/>
    </xf>
    <xf numFmtId="0" fontId="2" fillId="0" borderId="11" xfId="0" applyFont="1" applyBorder="1"/>
    <xf numFmtId="0" fontId="1" fillId="0" borderId="11" xfId="0" applyFont="1" applyBorder="1"/>
    <xf numFmtId="16" fontId="6" fillId="0" borderId="8" xfId="0" applyNumberFormat="1" applyFont="1" applyBorder="1" applyAlignment="1">
      <alignment horizontal="center" vertical="center" wrapText="1"/>
    </xf>
    <xf numFmtId="0" fontId="5" fillId="0" borderId="12" xfId="0" applyFont="1" applyBorder="1" applyAlignment="1">
      <alignment horizontal="center" vertical="center" wrapText="1"/>
    </xf>
    <xf numFmtId="0" fontId="0" fillId="0" borderId="1" xfId="0" applyBorder="1" applyAlignment="1">
      <alignment horizontal="left" wrapText="1"/>
    </xf>
    <xf numFmtId="4" fontId="4" fillId="0" borderId="4" xfId="0" applyNumberFormat="1" applyFont="1" applyBorder="1" applyAlignment="1">
      <alignment horizontal="center" vertical="center" wrapText="1"/>
    </xf>
    <xf numFmtId="2" fontId="10" fillId="2" borderId="1" xfId="0" applyNumberFormat="1" applyFont="1" applyFill="1" applyBorder="1" applyAlignment="1">
      <alignment wrapText="1"/>
    </xf>
    <xf numFmtId="0" fontId="2" fillId="0" borderId="6" xfId="0" applyFont="1" applyBorder="1" applyAlignment="1">
      <alignment wrapText="1"/>
    </xf>
    <xf numFmtId="0" fontId="0" fillId="0" borderId="0" xfId="0" applyAlignment="1">
      <alignment horizontal="left"/>
    </xf>
    <xf numFmtId="0" fontId="0" fillId="2" borderId="1" xfId="0" applyFill="1" applyBorder="1" applyAlignment="1">
      <alignment horizontal="left" wrapText="1"/>
    </xf>
    <xf numFmtId="4" fontId="0" fillId="0" borderId="0" xfId="0" applyNumberFormat="1"/>
    <xf numFmtId="4" fontId="13" fillId="0" borderId="0" xfId="0" applyNumberFormat="1" applyFont="1"/>
    <xf numFmtId="4" fontId="15" fillId="0" borderId="0" xfId="0" applyNumberFormat="1" applyFont="1"/>
    <xf numFmtId="4" fontId="15" fillId="0" borderId="5" xfId="0" applyNumberFormat="1" applyFont="1" applyBorder="1" applyAlignment="1">
      <alignment horizontal="center"/>
    </xf>
    <xf numFmtId="4" fontId="16" fillId="0" borderId="1" xfId="0" applyNumberFormat="1" applyFont="1" applyBorder="1" applyAlignment="1">
      <alignment horizontal="center" vertical="center" wrapText="1"/>
    </xf>
    <xf numFmtId="4" fontId="16" fillId="0" borderId="1" xfId="0" applyNumberFormat="1" applyFont="1" applyBorder="1" applyAlignment="1">
      <alignment vertical="center" wrapText="1"/>
    </xf>
    <xf numFmtId="4" fontId="16" fillId="0" borderId="0" xfId="0" applyNumberFormat="1" applyFont="1" applyAlignment="1">
      <alignment horizontal="center" vertical="center" wrapText="1"/>
    </xf>
    <xf numFmtId="4" fontId="16" fillId="0" borderId="0" xfId="0" applyNumberFormat="1" applyFont="1" applyAlignment="1">
      <alignment vertical="center" wrapText="1"/>
    </xf>
    <xf numFmtId="4" fontId="17" fillId="0" borderId="3" xfId="0" applyNumberFormat="1" applyFont="1" applyBorder="1" applyAlignment="1">
      <alignment horizontal="right" vertical="center" wrapText="1"/>
    </xf>
    <xf numFmtId="4" fontId="16" fillId="0" borderId="4" xfId="0" applyNumberFormat="1" applyFont="1" applyBorder="1" applyAlignment="1">
      <alignment horizontal="center" vertical="center" wrapText="1"/>
    </xf>
    <xf numFmtId="4" fontId="17" fillId="0" borderId="5" xfId="0" applyNumberFormat="1" applyFont="1" applyBorder="1" applyAlignment="1">
      <alignment horizontal="center" vertical="center"/>
    </xf>
    <xf numFmtId="4" fontId="17" fillId="0" borderId="0" xfId="0" applyNumberFormat="1" applyFont="1" applyAlignment="1">
      <alignment horizontal="right" vertical="center" wrapText="1"/>
    </xf>
    <xf numFmtId="4" fontId="17" fillId="0" borderId="1" xfId="0" applyNumberFormat="1" applyFont="1" applyBorder="1" applyAlignment="1">
      <alignment horizontal="center" vertical="center" wrapText="1"/>
    </xf>
    <xf numFmtId="4" fontId="16" fillId="0" borderId="0" xfId="0" applyNumberFormat="1" applyFont="1" applyAlignment="1">
      <alignment horizontal="right" vertical="center" wrapText="1"/>
    </xf>
    <xf numFmtId="4" fontId="16" fillId="0" borderId="1" xfId="0" applyNumberFormat="1" applyFont="1" applyBorder="1" applyAlignment="1">
      <alignment horizontal="right" vertical="center" wrapText="1"/>
    </xf>
    <xf numFmtId="4" fontId="13" fillId="0" borderId="1" xfId="0" applyNumberFormat="1" applyFont="1" applyBorder="1"/>
    <xf numFmtId="4" fontId="14" fillId="0" borderId="0" xfId="0" applyNumberFormat="1" applyFont="1" applyAlignment="1">
      <alignment vertical="center"/>
    </xf>
    <xf numFmtId="4" fontId="17" fillId="0" borderId="0" xfId="0" applyNumberFormat="1" applyFont="1" applyAlignment="1">
      <alignment vertical="center"/>
    </xf>
    <xf numFmtId="4" fontId="17" fillId="0" borderId="2" xfId="0" applyNumberFormat="1" applyFont="1" applyBorder="1" applyAlignment="1">
      <alignment horizontal="center" vertical="center"/>
    </xf>
    <xf numFmtId="4" fontId="16" fillId="0" borderId="2" xfId="0" applyNumberFormat="1" applyFont="1" applyBorder="1" applyAlignment="1">
      <alignment horizontal="center" vertical="center" wrapText="1"/>
    </xf>
    <xf numFmtId="4" fontId="19" fillId="0" borderId="6" xfId="0" applyNumberFormat="1" applyFont="1" applyBorder="1"/>
    <xf numFmtId="4" fontId="19" fillId="0" borderId="10" xfId="0" applyNumberFormat="1" applyFont="1" applyBorder="1" applyAlignment="1">
      <alignment wrapText="1"/>
    </xf>
    <xf numFmtId="4" fontId="13" fillId="0" borderId="23" xfId="0" applyNumberFormat="1" applyFont="1" applyBorder="1" applyAlignment="1">
      <alignment wrapText="1"/>
    </xf>
    <xf numFmtId="4" fontId="16" fillId="0" borderId="12" xfId="0" applyNumberFormat="1" applyFont="1" applyBorder="1" applyAlignment="1">
      <alignment horizontal="center" vertical="center" wrapText="1"/>
    </xf>
    <xf numFmtId="4" fontId="15" fillId="0" borderId="11" xfId="0" applyNumberFormat="1" applyFont="1" applyBorder="1"/>
    <xf numFmtId="4" fontId="19" fillId="0" borderId="11" xfId="0" applyNumberFormat="1" applyFont="1" applyBorder="1"/>
    <xf numFmtId="4" fontId="19" fillId="0" borderId="13" xfId="0" applyNumberFormat="1" applyFont="1" applyBorder="1"/>
    <xf numFmtId="4" fontId="13" fillId="0" borderId="23" xfId="0" applyNumberFormat="1" applyFont="1" applyBorder="1"/>
    <xf numFmtId="4" fontId="16" fillId="0" borderId="8" xfId="0" applyNumberFormat="1" applyFont="1" applyBorder="1" applyAlignment="1">
      <alignment horizontal="center" vertical="center" wrapText="1"/>
    </xf>
    <xf numFmtId="4" fontId="13" fillId="0" borderId="1" xfId="0" applyNumberFormat="1" applyFont="1" applyBorder="1" applyAlignment="1">
      <alignment horizontal="left" wrapText="1"/>
    </xf>
    <xf numFmtId="4" fontId="13" fillId="0" borderId="14" xfId="0" applyNumberFormat="1" applyFont="1" applyBorder="1"/>
    <xf numFmtId="4" fontId="16" fillId="0" borderId="9" xfId="0" applyNumberFormat="1" applyFont="1" applyBorder="1" applyAlignment="1">
      <alignment horizontal="center" vertical="center" wrapText="1"/>
    </xf>
    <xf numFmtId="4" fontId="13" fillId="0" borderId="20" xfId="0" applyNumberFormat="1" applyFont="1" applyBorder="1" applyAlignment="1">
      <alignment horizontal="left" wrapText="1"/>
    </xf>
    <xf numFmtId="4" fontId="15" fillId="0" borderId="1" xfId="0" applyNumberFormat="1" applyFont="1" applyBorder="1" applyAlignment="1">
      <alignment horizontal="left"/>
    </xf>
    <xf numFmtId="4" fontId="13" fillId="0" borderId="9" xfId="0" applyNumberFormat="1" applyFont="1" applyBorder="1" applyAlignment="1">
      <alignment horizontal="left" wrapText="1"/>
    </xf>
    <xf numFmtId="4" fontId="15" fillId="0" borderId="8" xfId="0" applyNumberFormat="1" applyFont="1" applyBorder="1" applyAlignment="1">
      <alignment horizontal="left"/>
    </xf>
    <xf numFmtId="4" fontId="13" fillId="0" borderId="16" xfId="0" applyNumberFormat="1" applyFont="1" applyBorder="1"/>
    <xf numFmtId="4" fontId="14" fillId="0" borderId="22" xfId="0" applyNumberFormat="1" applyFont="1" applyBorder="1" applyAlignment="1">
      <alignment horizontal="center" vertical="center" wrapText="1"/>
    </xf>
    <xf numFmtId="4" fontId="15" fillId="0" borderId="23" xfId="0" applyNumberFormat="1" applyFont="1" applyBorder="1"/>
    <xf numFmtId="4" fontId="13" fillId="0" borderId="0" xfId="0" applyNumberFormat="1" applyFont="1" applyAlignment="1">
      <alignment horizontal="left"/>
    </xf>
    <xf numFmtId="4" fontId="13" fillId="0" borderId="0" xfId="0" applyNumberFormat="1" applyFont="1" applyAlignment="1">
      <alignment horizontal="right"/>
    </xf>
    <xf numFmtId="3" fontId="16" fillId="0" borderId="1" xfId="0" applyNumberFormat="1" applyFont="1" applyBorder="1" applyAlignment="1">
      <alignment horizontal="center" vertical="center" wrapText="1"/>
    </xf>
    <xf numFmtId="0" fontId="11" fillId="0" borderId="1" xfId="0" applyFont="1" applyBorder="1" applyAlignment="1">
      <alignment horizontal="center"/>
    </xf>
    <xf numFmtId="0" fontId="2" fillId="2" borderId="6" xfId="0" applyFont="1" applyFill="1" applyBorder="1" applyAlignment="1">
      <alignment horizontal="center"/>
    </xf>
    <xf numFmtId="0" fontId="2" fillId="2" borderId="7" xfId="0" applyFont="1" applyFill="1" applyBorder="1" applyAlignment="1">
      <alignment horizontal="center" wrapText="1"/>
    </xf>
    <xf numFmtId="4" fontId="14" fillId="0" borderId="19" xfId="0" applyNumberFormat="1" applyFont="1" applyBorder="1" applyAlignment="1">
      <alignment horizontal="center" vertical="center" wrapText="1"/>
    </xf>
    <xf numFmtId="0" fontId="1" fillId="0" borderId="1" xfId="0" applyFont="1" applyBorder="1" applyAlignment="1">
      <alignment horizontal="left" wrapText="1"/>
    </xf>
    <xf numFmtId="0" fontId="0" fillId="0" borderId="1" xfId="0" applyBorder="1" applyAlignment="1">
      <alignment wrapText="1"/>
    </xf>
    <xf numFmtId="0" fontId="7" fillId="0" borderId="0" xfId="0" applyFont="1" applyAlignment="1">
      <alignment horizontal="right" vertical="center" wrapText="1"/>
    </xf>
    <xf numFmtId="0" fontId="0" fillId="0" borderId="1" xfId="0" applyBorder="1" applyAlignment="1">
      <alignment horizontal="center"/>
    </xf>
    <xf numFmtId="3" fontId="13" fillId="0" borderId="1" xfId="0" applyNumberFormat="1" applyFont="1" applyBorder="1" applyAlignment="1">
      <alignment horizontal="center"/>
    </xf>
    <xf numFmtId="3" fontId="13" fillId="0" borderId="9" xfId="0" applyNumberFormat="1" applyFont="1" applyBorder="1" applyAlignment="1">
      <alignment horizontal="center"/>
    </xf>
    <xf numFmtId="3" fontId="13" fillId="0" borderId="8" xfId="0" applyNumberFormat="1" applyFont="1" applyBorder="1" applyAlignment="1">
      <alignment horizontal="center"/>
    </xf>
    <xf numFmtId="4" fontId="0" fillId="0" borderId="0" xfId="0" applyNumberFormat="1" applyAlignment="1">
      <alignment horizontal="left"/>
    </xf>
    <xf numFmtId="4" fontId="13" fillId="0" borderId="1" xfId="0" applyNumberFormat="1" applyFont="1" applyBorder="1" applyAlignment="1">
      <alignment vertical="center"/>
    </xf>
    <xf numFmtId="4" fontId="13" fillId="0" borderId="21" xfId="0" applyNumberFormat="1" applyFont="1" applyBorder="1" applyAlignment="1" applyProtection="1">
      <alignment horizontal="left"/>
      <protection locked="0"/>
    </xf>
    <xf numFmtId="4" fontId="16" fillId="0" borderId="1" xfId="0" applyNumberFormat="1" applyFont="1" applyBorder="1" applyAlignment="1" applyProtection="1">
      <alignment horizontal="center" vertical="center" wrapText="1"/>
      <protection locked="0"/>
    </xf>
    <xf numFmtId="4" fontId="13" fillId="0" borderId="14" xfId="0" applyNumberFormat="1" applyFont="1" applyBorder="1" applyProtection="1">
      <protection locked="0"/>
    </xf>
    <xf numFmtId="4" fontId="13" fillId="0" borderId="15" xfId="0" applyNumberFormat="1" applyFont="1" applyBorder="1" applyProtection="1">
      <protection locked="0"/>
    </xf>
    <xf numFmtId="4" fontId="13" fillId="0" borderId="17" xfId="0" applyNumberFormat="1" applyFont="1" applyBorder="1" applyProtection="1">
      <protection locked="0"/>
    </xf>
    <xf numFmtId="4" fontId="13" fillId="0" borderId="21" xfId="0" applyNumberFormat="1" applyFont="1" applyBorder="1" applyAlignment="1" applyProtection="1">
      <alignment horizontal="left"/>
      <protection locked="0"/>
    </xf>
    <xf numFmtId="4" fontId="13" fillId="0" borderId="21" xfId="0" applyNumberFormat="1" applyFont="1" applyBorder="1" applyAlignment="1" applyProtection="1">
      <alignment horizontal="center"/>
      <protection locked="0"/>
    </xf>
    <xf numFmtId="4" fontId="19" fillId="0" borderId="0" xfId="0" applyNumberFormat="1" applyFont="1" applyAlignment="1">
      <alignment horizontal="justify" vertical="justify" wrapText="1"/>
    </xf>
    <xf numFmtId="4" fontId="17" fillId="0" borderId="0" xfId="0" applyNumberFormat="1" applyFont="1" applyAlignment="1">
      <alignment horizontal="right" vertical="center" wrapText="1"/>
    </xf>
    <xf numFmtId="4" fontId="16" fillId="0" borderId="1" xfId="0" applyNumberFormat="1" applyFont="1" applyBorder="1" applyAlignment="1">
      <alignment horizontal="left" vertical="center" wrapText="1"/>
    </xf>
    <xf numFmtId="4" fontId="18" fillId="0" borderId="0" xfId="0" applyNumberFormat="1" applyFont="1" applyAlignment="1">
      <alignment horizontal="left" vertical="center" wrapText="1"/>
    </xf>
    <xf numFmtId="4" fontId="17" fillId="0" borderId="24" xfId="0" applyNumberFormat="1" applyFont="1" applyBorder="1" applyAlignment="1">
      <alignment horizontal="right" vertical="center" wrapText="1"/>
    </xf>
    <xf numFmtId="4" fontId="17" fillId="0" borderId="25" xfId="0" applyNumberFormat="1" applyFont="1" applyBorder="1" applyAlignment="1">
      <alignment horizontal="right" vertical="center" wrapText="1"/>
    </xf>
    <xf numFmtId="4" fontId="13" fillId="0" borderId="14" xfId="0" applyNumberFormat="1" applyFont="1" applyBorder="1" applyAlignment="1">
      <alignment horizontal="center" vertical="center"/>
    </xf>
    <xf numFmtId="4" fontId="13" fillId="0" borderId="26" xfId="0" applyNumberFormat="1" applyFont="1" applyBorder="1" applyAlignment="1">
      <alignment horizontal="center" vertical="center"/>
    </xf>
    <xf numFmtId="4" fontId="16" fillId="0" borderId="14" xfId="0" applyNumberFormat="1" applyFont="1" applyBorder="1" applyAlignment="1">
      <alignment horizontal="center" vertical="center" wrapText="1"/>
    </xf>
    <xf numFmtId="4" fontId="16" fillId="0" borderId="27" xfId="0" applyNumberFormat="1" applyFont="1" applyBorder="1" applyAlignment="1">
      <alignment horizontal="center" vertical="center" wrapText="1"/>
    </xf>
    <xf numFmtId="4" fontId="16" fillId="0" borderId="26" xfId="0" applyNumberFormat="1" applyFont="1" applyBorder="1" applyAlignment="1">
      <alignment horizontal="center" vertical="center" wrapText="1"/>
    </xf>
    <xf numFmtId="4" fontId="20" fillId="0" borderId="0" xfId="0" applyNumberFormat="1" applyFont="1" applyAlignment="1">
      <alignment horizontal="left" vertical="center" wrapText="1"/>
    </xf>
    <xf numFmtId="4" fontId="0" fillId="0" borderId="1" xfId="0" applyNumberFormat="1" applyBorder="1" applyProtection="1">
      <protection locked="0"/>
    </xf>
    <xf numFmtId="4" fontId="11" fillId="2" borderId="1" xfId="0" applyNumberFormat="1" applyFont="1" applyFill="1" applyBorder="1" applyProtection="1">
      <protection locked="0"/>
    </xf>
    <xf numFmtId="4" fontId="12" fillId="2" borderId="1" xfId="0" applyNumberFormat="1" applyFont="1" applyFill="1" applyBorder="1" applyAlignment="1" applyProtection="1">
      <alignment horizontal="right" vertical="center"/>
      <protection locked="0"/>
    </xf>
    <xf numFmtId="4" fontId="2" fillId="0" borderId="18" xfId="0" applyNumberFormat="1" applyFont="1" applyBorder="1" applyProtection="1">
      <protection locked="0"/>
    </xf>
    <xf numFmtId="4" fontId="13" fillId="0" borderId="1" xfId="0" applyNumberFormat="1" applyFont="1" applyBorder="1" applyProtection="1">
      <protection locked="0"/>
    </xf>
  </cellXfs>
  <cellStyles count="3">
    <cellStyle name="Navadno" xfId="0" builtinId="0"/>
    <cellStyle name="Navadno 2" xfId="1" xr:uid="{80AB9C08-4036-4916-93A7-40CF47F6B78A}"/>
    <cellStyle name="Navadno 2 2" xfId="2" xr:uid="{3AFD5337-22BA-4107-949E-EDA0F4AB92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AD9FA-39D2-4B46-BDB5-0319472B69D7}">
  <sheetPr>
    <pageSetUpPr fitToPage="1"/>
  </sheetPr>
  <dimension ref="B1:G79"/>
  <sheetViews>
    <sheetView workbookViewId="0">
      <selection activeCell="F13" sqref="F13"/>
    </sheetView>
  </sheetViews>
  <sheetFormatPr defaultRowHeight="14.5" x14ac:dyDescent="0.35"/>
  <cols>
    <col min="1" max="1" width="3.26953125" style="34" customWidth="1"/>
    <col min="2" max="2" width="11.7265625" style="34" customWidth="1"/>
    <col min="3" max="3" width="28.453125" style="34" customWidth="1"/>
    <col min="4" max="4" width="7.6328125" style="34" customWidth="1"/>
    <col min="5" max="5" width="10.54296875" style="34" customWidth="1"/>
    <col min="6" max="6" width="12.26953125" style="34" customWidth="1"/>
    <col min="7" max="7" width="11.6328125" style="34" customWidth="1"/>
    <col min="8" max="8" width="8.7265625" style="34"/>
    <col min="9" max="9" width="9.1796875" style="34" customWidth="1"/>
    <col min="10" max="16384" width="8.7265625" style="34"/>
  </cols>
  <sheetData>
    <row r="1" spans="2:7" x14ac:dyDescent="0.35">
      <c r="B1" s="34" t="s">
        <v>141</v>
      </c>
    </row>
    <row r="3" spans="2:7" ht="29" customHeight="1" x14ac:dyDescent="0.35">
      <c r="B3" s="34" t="s">
        <v>142</v>
      </c>
      <c r="C3" s="94"/>
      <c r="D3" s="94"/>
      <c r="E3" s="94"/>
      <c r="F3" s="94"/>
      <c r="G3" s="94"/>
    </row>
    <row r="6" spans="2:7" x14ac:dyDescent="0.35">
      <c r="C6" s="73" t="s">
        <v>143</v>
      </c>
      <c r="D6" s="93"/>
      <c r="E6" s="93"/>
      <c r="F6" s="93"/>
      <c r="G6" s="93"/>
    </row>
    <row r="8" spans="2:7" x14ac:dyDescent="0.35">
      <c r="B8" s="35"/>
      <c r="E8" s="35"/>
    </row>
    <row r="9" spans="2:7" ht="15" thickBot="1" x14ac:dyDescent="0.4">
      <c r="B9" s="35" t="s">
        <v>100</v>
      </c>
      <c r="C9" s="35"/>
    </row>
    <row r="10" spans="2:7" x14ac:dyDescent="0.35">
      <c r="B10" s="36" t="s">
        <v>24</v>
      </c>
      <c r="C10" s="35"/>
    </row>
    <row r="11" spans="2:7" x14ac:dyDescent="0.35">
      <c r="B11" s="37" t="s">
        <v>6</v>
      </c>
      <c r="C11" s="37" t="s">
        <v>7</v>
      </c>
      <c r="D11" s="37" t="s">
        <v>5</v>
      </c>
      <c r="E11" s="37" t="s">
        <v>8</v>
      </c>
      <c r="F11" s="37" t="s">
        <v>9</v>
      </c>
      <c r="G11" s="37" t="s">
        <v>10</v>
      </c>
    </row>
    <row r="12" spans="2:7" x14ac:dyDescent="0.35">
      <c r="B12" s="37" t="s">
        <v>11</v>
      </c>
      <c r="C12" s="38" t="s">
        <v>17</v>
      </c>
      <c r="D12" s="37" t="s">
        <v>4</v>
      </c>
      <c r="E12" s="74">
        <v>300</v>
      </c>
      <c r="F12" s="89"/>
      <c r="G12" s="37">
        <f>F12*E12</f>
        <v>0</v>
      </c>
    </row>
    <row r="13" spans="2:7" x14ac:dyDescent="0.35">
      <c r="B13" s="37" t="s">
        <v>12</v>
      </c>
      <c r="C13" s="38" t="s">
        <v>123</v>
      </c>
      <c r="D13" s="37" t="s">
        <v>4</v>
      </c>
      <c r="E13" s="74">
        <v>150</v>
      </c>
      <c r="F13" s="89"/>
      <c r="G13" s="37">
        <f>F13*E13</f>
        <v>0</v>
      </c>
    </row>
    <row r="14" spans="2:7" ht="15" thickBot="1" x14ac:dyDescent="0.4">
      <c r="B14" s="39"/>
      <c r="C14" s="40"/>
      <c r="D14" s="39"/>
      <c r="E14" s="39"/>
      <c r="F14" s="41" t="s">
        <v>13</v>
      </c>
      <c r="G14" s="42">
        <f>SUM(G12:G13)</f>
        <v>0</v>
      </c>
    </row>
    <row r="15" spans="2:7" x14ac:dyDescent="0.35">
      <c r="B15" s="43" t="s">
        <v>25</v>
      </c>
    </row>
    <row r="16" spans="2:7" x14ac:dyDescent="0.35">
      <c r="B16" s="37" t="s">
        <v>6</v>
      </c>
      <c r="C16" s="37" t="s">
        <v>7</v>
      </c>
      <c r="D16" s="37"/>
      <c r="E16" s="37"/>
      <c r="F16" s="37"/>
      <c r="G16" s="37" t="s">
        <v>10</v>
      </c>
    </row>
    <row r="17" spans="2:7" ht="29" customHeight="1" x14ac:dyDescent="0.35">
      <c r="B17" s="37" t="s">
        <v>11</v>
      </c>
      <c r="C17" s="97" t="s">
        <v>46</v>
      </c>
      <c r="D17" s="97"/>
      <c r="E17" s="97"/>
      <c r="F17" s="97"/>
      <c r="G17" s="37">
        <v>50000</v>
      </c>
    </row>
    <row r="18" spans="2:7" x14ac:dyDescent="0.35">
      <c r="B18" s="39"/>
      <c r="C18" s="44"/>
      <c r="D18" s="44"/>
      <c r="E18" s="44"/>
      <c r="F18" s="44" t="s">
        <v>14</v>
      </c>
      <c r="G18" s="45">
        <f t="shared" ref="G18" si="0">SUM(G17:G17)</f>
        <v>50000</v>
      </c>
    </row>
    <row r="19" spans="2:7" ht="25" customHeight="1" x14ac:dyDescent="0.35">
      <c r="B19" s="98" t="s">
        <v>144</v>
      </c>
      <c r="C19" s="98"/>
      <c r="D19" s="98"/>
      <c r="E19" s="98"/>
      <c r="F19" s="98"/>
      <c r="G19" s="98"/>
    </row>
    <row r="20" spans="2:7" x14ac:dyDescent="0.35">
      <c r="B20" s="46"/>
      <c r="C20" s="40"/>
      <c r="F20" s="47" t="s">
        <v>15</v>
      </c>
      <c r="G20" s="48">
        <f>G14+G18</f>
        <v>50000</v>
      </c>
    </row>
    <row r="21" spans="2:7" x14ac:dyDescent="0.35">
      <c r="B21" s="46"/>
      <c r="C21" s="40"/>
      <c r="F21" s="47" t="s">
        <v>16</v>
      </c>
      <c r="G21" s="48">
        <f>G20*0.22</f>
        <v>11000</v>
      </c>
    </row>
    <row r="22" spans="2:7" x14ac:dyDescent="0.35">
      <c r="B22" s="46"/>
      <c r="C22" s="40"/>
      <c r="F22" s="47" t="s">
        <v>3</v>
      </c>
      <c r="G22" s="48">
        <f>SUM(G20:G21)</f>
        <v>61000</v>
      </c>
    </row>
    <row r="23" spans="2:7" x14ac:dyDescent="0.35">
      <c r="B23" s="49"/>
    </row>
    <row r="24" spans="2:7" x14ac:dyDescent="0.35">
      <c r="B24" s="49"/>
    </row>
    <row r="25" spans="2:7" ht="15" thickBot="1" x14ac:dyDescent="0.4">
      <c r="B25" s="50" t="s">
        <v>18</v>
      </c>
    </row>
    <row r="26" spans="2:7" ht="15" thickBot="1" x14ac:dyDescent="0.4">
      <c r="B26" s="51" t="s">
        <v>26</v>
      </c>
    </row>
    <row r="27" spans="2:7" ht="48.75" customHeight="1" thickBot="1" x14ac:dyDescent="0.4">
      <c r="B27" s="52" t="s">
        <v>6</v>
      </c>
      <c r="C27" s="53" t="s">
        <v>0</v>
      </c>
      <c r="D27" s="53" t="s">
        <v>1</v>
      </c>
      <c r="E27" s="54" t="s">
        <v>2</v>
      </c>
      <c r="F27" s="55"/>
    </row>
    <row r="28" spans="2:7" x14ac:dyDescent="0.35">
      <c r="B28" s="56">
        <v>1</v>
      </c>
      <c r="C28" s="57" t="s">
        <v>68</v>
      </c>
      <c r="D28" s="58"/>
      <c r="E28" s="59"/>
      <c r="F28" s="60"/>
    </row>
    <row r="29" spans="2:7" x14ac:dyDescent="0.35">
      <c r="B29" s="61" t="s">
        <v>55</v>
      </c>
      <c r="C29" s="62" t="s">
        <v>21</v>
      </c>
      <c r="D29" s="83">
        <v>1</v>
      </c>
      <c r="E29" s="90"/>
      <c r="F29" s="60"/>
    </row>
    <row r="30" spans="2:7" ht="29" x14ac:dyDescent="0.35">
      <c r="B30" s="61" t="s">
        <v>56</v>
      </c>
      <c r="C30" s="62" t="s">
        <v>48</v>
      </c>
      <c r="D30" s="83">
        <v>1</v>
      </c>
      <c r="E30" s="90"/>
      <c r="F30" s="60"/>
    </row>
    <row r="31" spans="2:7" x14ac:dyDescent="0.35">
      <c r="B31" s="61" t="s">
        <v>57</v>
      </c>
      <c r="C31" s="62" t="s">
        <v>49</v>
      </c>
      <c r="D31" s="83">
        <v>1</v>
      </c>
      <c r="E31" s="90"/>
      <c r="F31" s="60"/>
    </row>
    <row r="32" spans="2:7" x14ac:dyDescent="0.35">
      <c r="B32" s="61" t="s">
        <v>58</v>
      </c>
      <c r="C32" s="62" t="s">
        <v>73</v>
      </c>
      <c r="D32" s="83">
        <v>1</v>
      </c>
      <c r="E32" s="90"/>
      <c r="F32" s="60"/>
    </row>
    <row r="33" spans="2:6" x14ac:dyDescent="0.35">
      <c r="B33" s="61" t="s">
        <v>59</v>
      </c>
      <c r="C33" s="62" t="s">
        <v>47</v>
      </c>
      <c r="D33" s="83">
        <v>1</v>
      </c>
      <c r="E33" s="90"/>
      <c r="F33" s="60"/>
    </row>
    <row r="34" spans="2:6" x14ac:dyDescent="0.35">
      <c r="B34" s="61" t="s">
        <v>60</v>
      </c>
      <c r="C34" s="62" t="s">
        <v>74</v>
      </c>
      <c r="D34" s="83">
        <v>1</v>
      </c>
      <c r="E34" s="90"/>
      <c r="F34" s="60"/>
    </row>
    <row r="35" spans="2:6" x14ac:dyDescent="0.35">
      <c r="B35" s="61" t="s">
        <v>61</v>
      </c>
      <c r="C35" s="62" t="s">
        <v>50</v>
      </c>
      <c r="D35" s="83">
        <v>1</v>
      </c>
      <c r="E35" s="90"/>
      <c r="F35" s="60"/>
    </row>
    <row r="36" spans="2:6" x14ac:dyDescent="0.35">
      <c r="B36" s="61" t="s">
        <v>62</v>
      </c>
      <c r="C36" s="62" t="s">
        <v>51</v>
      </c>
      <c r="D36" s="83">
        <v>1</v>
      </c>
      <c r="E36" s="90"/>
      <c r="F36" s="60"/>
    </row>
    <row r="37" spans="2:6" x14ac:dyDescent="0.35">
      <c r="B37" s="61" t="s">
        <v>63</v>
      </c>
      <c r="C37" s="62" t="s">
        <v>52</v>
      </c>
      <c r="D37" s="83">
        <v>1</v>
      </c>
      <c r="E37" s="90"/>
      <c r="F37" s="60"/>
    </row>
    <row r="38" spans="2:6" x14ac:dyDescent="0.35">
      <c r="B38" s="61" t="s">
        <v>64</v>
      </c>
      <c r="C38" s="62" t="s">
        <v>53</v>
      </c>
      <c r="D38" s="83">
        <v>1</v>
      </c>
      <c r="E38" s="90"/>
      <c r="F38" s="60"/>
    </row>
    <row r="39" spans="2:6" x14ac:dyDescent="0.35">
      <c r="B39" s="61" t="s">
        <v>65</v>
      </c>
      <c r="C39" s="62" t="s">
        <v>22</v>
      </c>
      <c r="D39" s="83">
        <v>1</v>
      </c>
      <c r="E39" s="90"/>
      <c r="F39" s="60"/>
    </row>
    <row r="40" spans="2:6" x14ac:dyDescent="0.35">
      <c r="B40" s="61" t="s">
        <v>66</v>
      </c>
      <c r="C40" s="62" t="s">
        <v>23</v>
      </c>
      <c r="D40" s="83">
        <v>1</v>
      </c>
      <c r="E40" s="90"/>
      <c r="F40" s="60"/>
    </row>
    <row r="41" spans="2:6" ht="29.5" thickBot="1" x14ac:dyDescent="0.4">
      <c r="B41" s="64" t="s">
        <v>67</v>
      </c>
      <c r="C41" s="65" t="s">
        <v>54</v>
      </c>
      <c r="D41" s="84">
        <v>1</v>
      </c>
      <c r="E41" s="91"/>
      <c r="F41" s="60"/>
    </row>
    <row r="42" spans="2:6" x14ac:dyDescent="0.35">
      <c r="B42" s="61" t="s">
        <v>12</v>
      </c>
      <c r="C42" s="66" t="s">
        <v>69</v>
      </c>
      <c r="D42" s="83"/>
      <c r="E42" s="63"/>
      <c r="F42" s="60"/>
    </row>
    <row r="43" spans="2:6" x14ac:dyDescent="0.35">
      <c r="B43" s="61" t="s">
        <v>70</v>
      </c>
      <c r="C43" s="62" t="s">
        <v>21</v>
      </c>
      <c r="D43" s="83">
        <v>1</v>
      </c>
      <c r="E43" s="90"/>
      <c r="F43" s="60"/>
    </row>
    <row r="44" spans="2:6" ht="29" x14ac:dyDescent="0.35">
      <c r="B44" s="61" t="s">
        <v>71</v>
      </c>
      <c r="C44" s="62" t="s">
        <v>48</v>
      </c>
      <c r="D44" s="83">
        <v>1</v>
      </c>
      <c r="E44" s="90"/>
      <c r="F44" s="60"/>
    </row>
    <row r="45" spans="2:6" x14ac:dyDescent="0.35">
      <c r="B45" s="61" t="s">
        <v>72</v>
      </c>
      <c r="C45" s="62" t="s">
        <v>49</v>
      </c>
      <c r="D45" s="83">
        <v>1</v>
      </c>
      <c r="E45" s="90"/>
      <c r="F45" s="60"/>
    </row>
    <row r="46" spans="2:6" x14ac:dyDescent="0.35">
      <c r="B46" s="61" t="s">
        <v>75</v>
      </c>
      <c r="C46" s="62" t="s">
        <v>73</v>
      </c>
      <c r="D46" s="83">
        <v>1</v>
      </c>
      <c r="E46" s="90"/>
      <c r="F46" s="60"/>
    </row>
    <row r="47" spans="2:6" x14ac:dyDescent="0.35">
      <c r="B47" s="61" t="s">
        <v>76</v>
      </c>
      <c r="C47" s="62" t="s">
        <v>47</v>
      </c>
      <c r="D47" s="83">
        <v>1</v>
      </c>
      <c r="E47" s="90"/>
      <c r="F47" s="60"/>
    </row>
    <row r="48" spans="2:6" x14ac:dyDescent="0.35">
      <c r="B48" s="61" t="s">
        <v>77</v>
      </c>
      <c r="C48" s="62" t="s">
        <v>74</v>
      </c>
      <c r="D48" s="83">
        <v>1</v>
      </c>
      <c r="E48" s="90"/>
      <c r="F48" s="60"/>
    </row>
    <row r="49" spans="2:6" x14ac:dyDescent="0.35">
      <c r="B49" s="61" t="s">
        <v>78</v>
      </c>
      <c r="C49" s="62" t="s">
        <v>50</v>
      </c>
      <c r="D49" s="83">
        <v>1</v>
      </c>
      <c r="E49" s="90"/>
      <c r="F49" s="60"/>
    </row>
    <row r="50" spans="2:6" x14ac:dyDescent="0.35">
      <c r="B50" s="61" t="s">
        <v>79</v>
      </c>
      <c r="C50" s="62" t="s">
        <v>51</v>
      </c>
      <c r="D50" s="83">
        <v>1</v>
      </c>
      <c r="E50" s="90"/>
      <c r="F50" s="60"/>
    </row>
    <row r="51" spans="2:6" x14ac:dyDescent="0.35">
      <c r="B51" s="61" t="s">
        <v>80</v>
      </c>
      <c r="C51" s="62" t="s">
        <v>52</v>
      </c>
      <c r="D51" s="83">
        <v>1</v>
      </c>
      <c r="E51" s="90"/>
      <c r="F51" s="60"/>
    </row>
    <row r="52" spans="2:6" x14ac:dyDescent="0.35">
      <c r="B52" s="61" t="s">
        <v>81</v>
      </c>
      <c r="C52" s="62" t="s">
        <v>53</v>
      </c>
      <c r="D52" s="83">
        <v>1</v>
      </c>
      <c r="E52" s="90"/>
      <c r="F52" s="60"/>
    </row>
    <row r="53" spans="2:6" x14ac:dyDescent="0.35">
      <c r="B53" s="61" t="s">
        <v>82</v>
      </c>
      <c r="C53" s="62" t="s">
        <v>22</v>
      </c>
      <c r="D53" s="83">
        <v>1</v>
      </c>
      <c r="E53" s="90"/>
      <c r="F53" s="60"/>
    </row>
    <row r="54" spans="2:6" x14ac:dyDescent="0.35">
      <c r="B54" s="61" t="s">
        <v>83</v>
      </c>
      <c r="C54" s="62" t="s">
        <v>23</v>
      </c>
      <c r="D54" s="83">
        <v>1</v>
      </c>
      <c r="E54" s="90"/>
      <c r="F54" s="60"/>
    </row>
    <row r="55" spans="2:6" ht="29.5" thickBot="1" x14ac:dyDescent="0.4">
      <c r="B55" s="64" t="s">
        <v>84</v>
      </c>
      <c r="C55" s="67" t="s">
        <v>54</v>
      </c>
      <c r="D55" s="84">
        <v>1</v>
      </c>
      <c r="E55" s="91"/>
      <c r="F55" s="60"/>
    </row>
    <row r="56" spans="2:6" x14ac:dyDescent="0.35">
      <c r="B56" s="61" t="s">
        <v>86</v>
      </c>
      <c r="C56" s="68" t="s">
        <v>85</v>
      </c>
      <c r="D56" s="85"/>
      <c r="E56" s="69"/>
      <c r="F56" s="60"/>
    </row>
    <row r="57" spans="2:6" x14ac:dyDescent="0.35">
      <c r="B57" s="61" t="s">
        <v>87</v>
      </c>
      <c r="C57" s="62" t="s">
        <v>21</v>
      </c>
      <c r="D57" s="83">
        <v>1</v>
      </c>
      <c r="E57" s="90"/>
      <c r="F57" s="60"/>
    </row>
    <row r="58" spans="2:6" ht="29" x14ac:dyDescent="0.35">
      <c r="B58" s="61" t="s">
        <v>88</v>
      </c>
      <c r="C58" s="62" t="s">
        <v>48</v>
      </c>
      <c r="D58" s="83">
        <v>1</v>
      </c>
      <c r="E58" s="90"/>
      <c r="F58" s="60"/>
    </row>
    <row r="59" spans="2:6" x14ac:dyDescent="0.35">
      <c r="B59" s="61" t="s">
        <v>89</v>
      </c>
      <c r="C59" s="62" t="s">
        <v>49</v>
      </c>
      <c r="D59" s="83">
        <v>1</v>
      </c>
      <c r="E59" s="90"/>
      <c r="F59" s="60"/>
    </row>
    <row r="60" spans="2:6" x14ac:dyDescent="0.35">
      <c r="B60" s="61" t="s">
        <v>90</v>
      </c>
      <c r="C60" s="62" t="s">
        <v>73</v>
      </c>
      <c r="D60" s="83">
        <v>1</v>
      </c>
      <c r="E60" s="90"/>
      <c r="F60" s="60"/>
    </row>
    <row r="61" spans="2:6" x14ac:dyDescent="0.35">
      <c r="B61" s="61" t="s">
        <v>91</v>
      </c>
      <c r="C61" s="62" t="s">
        <v>47</v>
      </c>
      <c r="D61" s="83">
        <v>1</v>
      </c>
      <c r="E61" s="90"/>
      <c r="F61" s="60"/>
    </row>
    <row r="62" spans="2:6" x14ac:dyDescent="0.35">
      <c r="B62" s="61" t="s">
        <v>92</v>
      </c>
      <c r="C62" s="62" t="s">
        <v>74</v>
      </c>
      <c r="D62" s="83">
        <v>1</v>
      </c>
      <c r="E62" s="90"/>
      <c r="F62" s="60"/>
    </row>
    <row r="63" spans="2:6" x14ac:dyDescent="0.35">
      <c r="B63" s="61" t="s">
        <v>93</v>
      </c>
      <c r="C63" s="62" t="s">
        <v>50</v>
      </c>
      <c r="D63" s="83">
        <v>1</v>
      </c>
      <c r="E63" s="90"/>
      <c r="F63" s="60"/>
    </row>
    <row r="64" spans="2:6" x14ac:dyDescent="0.35">
      <c r="B64" s="61" t="s">
        <v>94</v>
      </c>
      <c r="C64" s="62" t="s">
        <v>51</v>
      </c>
      <c r="D64" s="83">
        <v>1</v>
      </c>
      <c r="E64" s="90"/>
      <c r="F64" s="60"/>
    </row>
    <row r="65" spans="2:7" x14ac:dyDescent="0.35">
      <c r="B65" s="61" t="s">
        <v>95</v>
      </c>
      <c r="C65" s="62" t="s">
        <v>52</v>
      </c>
      <c r="D65" s="83">
        <v>1</v>
      </c>
      <c r="E65" s="90"/>
      <c r="F65" s="60"/>
    </row>
    <row r="66" spans="2:7" x14ac:dyDescent="0.35">
      <c r="B66" s="61" t="s">
        <v>96</v>
      </c>
      <c r="C66" s="62" t="s">
        <v>53</v>
      </c>
      <c r="D66" s="83">
        <v>1</v>
      </c>
      <c r="E66" s="90"/>
      <c r="F66" s="60"/>
    </row>
    <row r="67" spans="2:7" x14ac:dyDescent="0.35">
      <c r="B67" s="61" t="s">
        <v>97</v>
      </c>
      <c r="C67" s="62" t="s">
        <v>22</v>
      </c>
      <c r="D67" s="83">
        <v>1</v>
      </c>
      <c r="E67" s="90"/>
      <c r="F67" s="60"/>
    </row>
    <row r="68" spans="2:7" x14ac:dyDescent="0.35">
      <c r="B68" s="61" t="s">
        <v>98</v>
      </c>
      <c r="C68" s="62" t="s">
        <v>23</v>
      </c>
      <c r="D68" s="83">
        <v>1</v>
      </c>
      <c r="E68" s="90"/>
      <c r="F68" s="60"/>
    </row>
    <row r="69" spans="2:7" ht="29.5" thickBot="1" x14ac:dyDescent="0.4">
      <c r="B69" s="61" t="s">
        <v>99</v>
      </c>
      <c r="C69" s="62" t="s">
        <v>54</v>
      </c>
      <c r="D69" s="83">
        <v>1</v>
      </c>
      <c r="E69" s="92"/>
      <c r="F69" s="60"/>
    </row>
    <row r="70" spans="2:7" ht="25" customHeight="1" thickBot="1" x14ac:dyDescent="0.4">
      <c r="B70" s="39"/>
      <c r="C70" s="99" t="s">
        <v>101</v>
      </c>
      <c r="D70" s="100"/>
      <c r="E70" s="70">
        <f>SUM(E29:E69)</f>
        <v>0</v>
      </c>
      <c r="F70" s="71"/>
    </row>
    <row r="71" spans="2:7" x14ac:dyDescent="0.35">
      <c r="B71" s="86" t="s">
        <v>129</v>
      </c>
      <c r="C71" s="72"/>
    </row>
    <row r="72" spans="2:7" x14ac:dyDescent="0.35">
      <c r="B72" s="49"/>
    </row>
    <row r="73" spans="2:7" ht="25" customHeight="1" x14ac:dyDescent="0.35">
      <c r="B73" s="96"/>
      <c r="C73" s="96" t="s">
        <v>45</v>
      </c>
      <c r="D73" s="101">
        <f>G14+E70</f>
        <v>0</v>
      </c>
      <c r="E73" s="102"/>
    </row>
    <row r="74" spans="2:7" ht="15" hidden="1" customHeight="1" thickBot="1" x14ac:dyDescent="0.4">
      <c r="B74" s="96"/>
      <c r="C74" s="96"/>
    </row>
    <row r="75" spans="2:7" x14ac:dyDescent="0.35">
      <c r="B75" s="49"/>
    </row>
    <row r="76" spans="2:7" ht="81.5" customHeight="1" x14ac:dyDescent="0.35">
      <c r="B76" s="95" t="s">
        <v>145</v>
      </c>
      <c r="C76" s="95"/>
      <c r="D76" s="95"/>
      <c r="E76" s="95"/>
      <c r="F76" s="95"/>
      <c r="G76" s="95"/>
    </row>
    <row r="78" spans="2:7" ht="23.5" customHeight="1" x14ac:dyDescent="0.35">
      <c r="B78" s="73" t="s">
        <v>146</v>
      </c>
      <c r="C78" s="88"/>
      <c r="E78" s="34" t="s">
        <v>147</v>
      </c>
    </row>
    <row r="79" spans="2:7" ht="23.5" customHeight="1" x14ac:dyDescent="0.35">
      <c r="E79" s="93"/>
      <c r="F79" s="93"/>
      <c r="G79" s="93"/>
    </row>
  </sheetData>
  <sheetProtection algorithmName="SHA-512" hashValue="Qw/MEgRAaDb6ka4MuGcuU5Dfv+nIdTNSsFreKq7JcocAevz5DHG6JrQ9HAGC/+eFtJ8QBkyC5yGXeV8gKXyryw==" saltValue="zHiPCbS4e2A5VC4D7DR+VQ==" spinCount="100000" sheet="1" objects="1" scenarios="1" selectLockedCells="1"/>
  <mergeCells count="10">
    <mergeCell ref="D6:G6"/>
    <mergeCell ref="C3:G3"/>
    <mergeCell ref="B76:G76"/>
    <mergeCell ref="E79:G79"/>
    <mergeCell ref="B73:B74"/>
    <mergeCell ref="C73:C74"/>
    <mergeCell ref="C17:F17"/>
    <mergeCell ref="B19:G19"/>
    <mergeCell ref="C70:D70"/>
    <mergeCell ref="D73:E73"/>
  </mergeCells>
  <pageMargins left="0.7" right="0.7" top="0.75" bottom="0.75" header="0.3" footer="0.3"/>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A7DAF-AE98-4DDC-ABA7-409D0123916B}">
  <sheetPr>
    <pageSetUpPr fitToPage="1"/>
  </sheetPr>
  <dimension ref="B1:G58"/>
  <sheetViews>
    <sheetView workbookViewId="0">
      <selection activeCell="C3" sqref="C3:G3"/>
    </sheetView>
  </sheetViews>
  <sheetFormatPr defaultRowHeight="14.5" x14ac:dyDescent="0.35"/>
  <cols>
    <col min="1" max="1" width="3" customWidth="1"/>
    <col min="2" max="2" width="11.7265625" customWidth="1"/>
    <col min="3" max="3" width="31.08984375" customWidth="1"/>
    <col min="4" max="4" width="8.81640625" customWidth="1"/>
    <col min="5" max="5" width="10.54296875" customWidth="1"/>
    <col min="6" max="7" width="11.7265625" customWidth="1"/>
    <col min="9" max="9" width="9.1796875" customWidth="1"/>
  </cols>
  <sheetData>
    <row r="1" spans="2:7" s="34" customFormat="1" x14ac:dyDescent="0.35">
      <c r="B1" s="34" t="s">
        <v>141</v>
      </c>
    </row>
    <row r="2" spans="2:7" s="34" customFormat="1" x14ac:dyDescent="0.35"/>
    <row r="3" spans="2:7" s="34" customFormat="1" ht="29" customHeight="1" x14ac:dyDescent="0.35">
      <c r="B3" s="34" t="s">
        <v>142</v>
      </c>
      <c r="C3" s="94"/>
      <c r="D3" s="94"/>
      <c r="E3" s="94"/>
      <c r="F3" s="94"/>
      <c r="G3" s="94"/>
    </row>
    <row r="4" spans="2:7" s="34" customFormat="1" x14ac:dyDescent="0.35"/>
    <row r="5" spans="2:7" s="34" customFormat="1" x14ac:dyDescent="0.35"/>
    <row r="6" spans="2:7" s="34" customFormat="1" x14ac:dyDescent="0.35">
      <c r="C6" s="73" t="s">
        <v>143</v>
      </c>
      <c r="D6" s="93"/>
      <c r="E6" s="93"/>
      <c r="F6" s="93"/>
      <c r="G6" s="93"/>
    </row>
    <row r="7" spans="2:7" s="34" customFormat="1" x14ac:dyDescent="0.35"/>
    <row r="8" spans="2:7" s="34" customFormat="1" x14ac:dyDescent="0.35">
      <c r="B8" s="35"/>
      <c r="E8" s="35"/>
    </row>
    <row r="9" spans="2:7" s="34" customFormat="1" ht="15" thickBot="1" x14ac:dyDescent="0.4">
      <c r="B9" s="35" t="s">
        <v>149</v>
      </c>
      <c r="C9" s="35"/>
    </row>
    <row r="10" spans="2:7" s="34" customFormat="1" x14ac:dyDescent="0.35">
      <c r="B10" s="36" t="s">
        <v>24</v>
      </c>
      <c r="C10" s="35"/>
    </row>
    <row r="11" spans="2:7" s="34" customFormat="1" x14ac:dyDescent="0.35">
      <c r="B11" s="37" t="s">
        <v>6</v>
      </c>
      <c r="C11" s="37" t="s">
        <v>7</v>
      </c>
      <c r="D11" s="37" t="s">
        <v>5</v>
      </c>
      <c r="E11" s="37" t="s">
        <v>8</v>
      </c>
      <c r="F11" s="37" t="s">
        <v>9</v>
      </c>
      <c r="G11" s="37" t="s">
        <v>10</v>
      </c>
    </row>
    <row r="12" spans="2:7" s="34" customFormat="1" x14ac:dyDescent="0.35">
      <c r="B12" s="37" t="s">
        <v>11</v>
      </c>
      <c r="C12" s="38" t="s">
        <v>17</v>
      </c>
      <c r="D12" s="37" t="s">
        <v>4</v>
      </c>
      <c r="E12" s="74">
        <v>350</v>
      </c>
      <c r="F12" s="89"/>
      <c r="G12" s="37">
        <f>F12*E12</f>
        <v>0</v>
      </c>
    </row>
    <row r="13" spans="2:7" s="34" customFormat="1" x14ac:dyDescent="0.35">
      <c r="B13" s="37" t="s">
        <v>12</v>
      </c>
      <c r="C13" s="38" t="s">
        <v>123</v>
      </c>
      <c r="D13" s="37" t="s">
        <v>4</v>
      </c>
      <c r="E13" s="74">
        <v>200</v>
      </c>
      <c r="F13" s="89"/>
      <c r="G13" s="37">
        <f>F13*E13</f>
        <v>0</v>
      </c>
    </row>
    <row r="14" spans="2:7" s="34" customFormat="1" ht="15" thickBot="1" x14ac:dyDescent="0.4">
      <c r="B14" s="39"/>
      <c r="C14" s="40"/>
      <c r="D14" s="39"/>
      <c r="E14" s="39"/>
      <c r="F14" s="41" t="s">
        <v>13</v>
      </c>
      <c r="G14" s="42">
        <f>SUM(G12:G13)</f>
        <v>0</v>
      </c>
    </row>
    <row r="15" spans="2:7" s="34" customFormat="1" x14ac:dyDescent="0.35">
      <c r="B15" s="43" t="s">
        <v>25</v>
      </c>
    </row>
    <row r="16" spans="2:7" s="34" customFormat="1" x14ac:dyDescent="0.35">
      <c r="B16" s="37" t="s">
        <v>6</v>
      </c>
      <c r="C16" s="37" t="s">
        <v>7</v>
      </c>
      <c r="D16" s="37"/>
      <c r="E16" s="37"/>
      <c r="F16" s="37"/>
      <c r="G16" s="37" t="s">
        <v>10</v>
      </c>
    </row>
    <row r="17" spans="2:7" s="34" customFormat="1" ht="29" customHeight="1" x14ac:dyDescent="0.35">
      <c r="B17" s="37" t="s">
        <v>11</v>
      </c>
      <c r="C17" s="97" t="s">
        <v>46</v>
      </c>
      <c r="D17" s="97"/>
      <c r="E17" s="97"/>
      <c r="F17" s="97"/>
      <c r="G17" s="37">
        <v>65000</v>
      </c>
    </row>
    <row r="18" spans="2:7" s="34" customFormat="1" x14ac:dyDescent="0.35">
      <c r="B18" s="39"/>
      <c r="C18" s="44"/>
      <c r="D18" s="44"/>
      <c r="E18" s="44"/>
      <c r="F18" s="44" t="s">
        <v>14</v>
      </c>
      <c r="G18" s="45">
        <f t="shared" ref="G18" si="0">SUM(G17:G17)</f>
        <v>65000</v>
      </c>
    </row>
    <row r="19" spans="2:7" s="34" customFormat="1" ht="25" customHeight="1" x14ac:dyDescent="0.35">
      <c r="B19" s="98" t="s">
        <v>144</v>
      </c>
      <c r="C19" s="98"/>
      <c r="D19" s="98"/>
      <c r="E19" s="98"/>
      <c r="F19" s="98"/>
      <c r="G19" s="98"/>
    </row>
    <row r="20" spans="2:7" s="34" customFormat="1" ht="26.5" customHeight="1" x14ac:dyDescent="0.35">
      <c r="B20" s="46"/>
      <c r="C20" s="40"/>
      <c r="F20" s="47" t="s">
        <v>15</v>
      </c>
      <c r="G20" s="87">
        <f>G14+G18</f>
        <v>65000</v>
      </c>
    </row>
    <row r="21" spans="2:7" s="34" customFormat="1" ht="26.5" customHeight="1" x14ac:dyDescent="0.35">
      <c r="B21" s="46"/>
      <c r="C21" s="40"/>
      <c r="F21" s="47" t="s">
        <v>16</v>
      </c>
      <c r="G21" s="87">
        <f>G20*0.22</f>
        <v>14300</v>
      </c>
    </row>
    <row r="22" spans="2:7" s="34" customFormat="1" ht="26.5" customHeight="1" x14ac:dyDescent="0.35">
      <c r="B22" s="46"/>
      <c r="C22" s="40"/>
      <c r="F22" s="47" t="s">
        <v>3</v>
      </c>
      <c r="G22" s="87">
        <f>SUM(G20:G21)</f>
        <v>79300</v>
      </c>
    </row>
    <row r="24" spans="2:7" x14ac:dyDescent="0.35">
      <c r="B24" s="3"/>
    </row>
    <row r="25" spans="2:7" ht="15" thickBot="1" x14ac:dyDescent="0.4">
      <c r="B25" s="4" t="s">
        <v>148</v>
      </c>
    </row>
    <row r="26" spans="2:7" ht="15" thickBot="1" x14ac:dyDescent="0.4">
      <c r="B26" s="13" t="s">
        <v>26</v>
      </c>
    </row>
    <row r="27" spans="2:7" ht="22" customHeight="1" thickBot="1" x14ac:dyDescent="0.4">
      <c r="B27" s="2" t="s">
        <v>6</v>
      </c>
      <c r="C27" s="7" t="s">
        <v>0</v>
      </c>
      <c r="D27" s="7" t="s">
        <v>1</v>
      </c>
      <c r="E27" s="8" t="s">
        <v>2</v>
      </c>
    </row>
    <row r="28" spans="2:7" x14ac:dyDescent="0.35">
      <c r="B28" s="10">
        <v>1</v>
      </c>
      <c r="C28" s="27" t="s">
        <v>102</v>
      </c>
      <c r="D28" s="82">
        <v>1</v>
      </c>
      <c r="E28" s="107"/>
    </row>
    <row r="29" spans="2:7" x14ac:dyDescent="0.35">
      <c r="B29" s="10">
        <v>2</v>
      </c>
      <c r="C29" s="27" t="s">
        <v>103</v>
      </c>
      <c r="D29" s="82">
        <v>1</v>
      </c>
      <c r="E29" s="107"/>
    </row>
    <row r="30" spans="2:7" ht="29" x14ac:dyDescent="0.35">
      <c r="B30" s="10">
        <v>3</v>
      </c>
      <c r="C30" s="27" t="s">
        <v>120</v>
      </c>
      <c r="D30" s="82">
        <v>1</v>
      </c>
      <c r="E30" s="107"/>
    </row>
    <row r="31" spans="2:7" x14ac:dyDescent="0.35">
      <c r="B31" s="10">
        <v>4</v>
      </c>
      <c r="C31" s="27" t="s">
        <v>118</v>
      </c>
      <c r="D31" s="82">
        <v>1</v>
      </c>
      <c r="E31" s="107"/>
    </row>
    <row r="32" spans="2:7" x14ac:dyDescent="0.35">
      <c r="B32" s="10">
        <v>5</v>
      </c>
      <c r="C32" s="27" t="s">
        <v>119</v>
      </c>
      <c r="D32" s="82">
        <v>1</v>
      </c>
      <c r="E32" s="107"/>
    </row>
    <row r="33" spans="2:5" x14ac:dyDescent="0.35">
      <c r="B33" s="10">
        <v>6</v>
      </c>
      <c r="C33" s="27" t="s">
        <v>121</v>
      </c>
      <c r="D33" s="82">
        <v>1</v>
      </c>
      <c r="E33" s="107"/>
    </row>
    <row r="34" spans="2:5" x14ac:dyDescent="0.35">
      <c r="B34" s="10">
        <v>7</v>
      </c>
      <c r="C34" s="27" t="s">
        <v>104</v>
      </c>
      <c r="D34" s="82">
        <v>1</v>
      </c>
      <c r="E34" s="107"/>
    </row>
    <row r="35" spans="2:5" x14ac:dyDescent="0.35">
      <c r="B35" s="10">
        <v>8</v>
      </c>
      <c r="C35" s="27" t="s">
        <v>105</v>
      </c>
      <c r="D35" s="82">
        <v>1</v>
      </c>
      <c r="E35" s="107"/>
    </row>
    <row r="36" spans="2:5" x14ac:dyDescent="0.35">
      <c r="B36" s="10">
        <v>9</v>
      </c>
      <c r="C36" s="27" t="s">
        <v>106</v>
      </c>
      <c r="D36" s="82">
        <v>1</v>
      </c>
      <c r="E36" s="107"/>
    </row>
    <row r="37" spans="2:5" x14ac:dyDescent="0.35">
      <c r="B37" s="10">
        <v>10</v>
      </c>
      <c r="C37" s="27" t="s">
        <v>107</v>
      </c>
      <c r="D37" s="82">
        <v>1</v>
      </c>
      <c r="E37" s="107"/>
    </row>
    <row r="38" spans="2:5" ht="29" x14ac:dyDescent="0.35">
      <c r="B38" s="10">
        <v>11</v>
      </c>
      <c r="C38" s="27" t="s">
        <v>113</v>
      </c>
      <c r="D38" s="82">
        <v>1</v>
      </c>
      <c r="E38" s="107"/>
    </row>
    <row r="39" spans="2:5" x14ac:dyDescent="0.35">
      <c r="B39" s="10">
        <v>12</v>
      </c>
      <c r="C39" s="27" t="s">
        <v>108</v>
      </c>
      <c r="D39" s="82">
        <v>1</v>
      </c>
      <c r="E39" s="107"/>
    </row>
    <row r="40" spans="2:5" x14ac:dyDescent="0.35">
      <c r="B40" s="10">
        <v>13</v>
      </c>
      <c r="C40" s="27" t="s">
        <v>109</v>
      </c>
      <c r="D40" s="82">
        <v>1</v>
      </c>
      <c r="E40" s="107"/>
    </row>
    <row r="41" spans="2:5" ht="29" x14ac:dyDescent="0.35">
      <c r="B41" s="10">
        <v>14</v>
      </c>
      <c r="C41" s="27" t="s">
        <v>110</v>
      </c>
      <c r="D41" s="82">
        <v>1</v>
      </c>
      <c r="E41" s="107"/>
    </row>
    <row r="42" spans="2:5" x14ac:dyDescent="0.35">
      <c r="B42" s="10">
        <v>15</v>
      </c>
      <c r="C42" s="27" t="s">
        <v>111</v>
      </c>
      <c r="D42" s="82">
        <v>1</v>
      </c>
      <c r="E42" s="107"/>
    </row>
    <row r="43" spans="2:5" ht="29" x14ac:dyDescent="0.35">
      <c r="B43" s="10">
        <v>16</v>
      </c>
      <c r="C43" s="27" t="s">
        <v>112</v>
      </c>
      <c r="D43" s="82">
        <v>1</v>
      </c>
      <c r="E43" s="107"/>
    </row>
    <row r="44" spans="2:5" ht="29" x14ac:dyDescent="0.35">
      <c r="B44" s="10">
        <v>17</v>
      </c>
      <c r="C44" s="27" t="s">
        <v>114</v>
      </c>
      <c r="D44" s="82">
        <v>1</v>
      </c>
      <c r="E44" s="107"/>
    </row>
    <row r="45" spans="2:5" x14ac:dyDescent="0.35">
      <c r="B45" s="10">
        <v>18</v>
      </c>
      <c r="C45" s="27" t="s">
        <v>115</v>
      </c>
      <c r="D45" s="82">
        <v>1</v>
      </c>
      <c r="E45" s="107"/>
    </row>
    <row r="46" spans="2:5" ht="29" x14ac:dyDescent="0.35">
      <c r="B46" s="10">
        <v>19</v>
      </c>
      <c r="C46" s="27" t="s">
        <v>116</v>
      </c>
      <c r="D46" s="82">
        <v>1</v>
      </c>
      <c r="E46" s="107"/>
    </row>
    <row r="47" spans="2:5" ht="29" x14ac:dyDescent="0.35">
      <c r="B47" s="10">
        <v>20</v>
      </c>
      <c r="C47" s="27" t="s">
        <v>117</v>
      </c>
      <c r="D47" s="82">
        <v>1</v>
      </c>
      <c r="E47" s="107"/>
    </row>
    <row r="48" spans="2:5" ht="29" x14ac:dyDescent="0.35">
      <c r="B48" s="10">
        <v>21</v>
      </c>
      <c r="C48" s="27" t="s">
        <v>122</v>
      </c>
      <c r="D48" s="82">
        <v>1</v>
      </c>
      <c r="E48" s="107"/>
    </row>
    <row r="49" spans="2:7" ht="15" thickBot="1" x14ac:dyDescent="0.4">
      <c r="B49" s="5"/>
      <c r="C49" s="6"/>
      <c r="D49" s="9" t="s">
        <v>101</v>
      </c>
      <c r="E49" s="28">
        <f>SUM(E28:E48)</f>
        <v>0</v>
      </c>
    </row>
    <row r="50" spans="2:7" x14ac:dyDescent="0.35">
      <c r="B50" s="3"/>
      <c r="C50" s="31" t="s">
        <v>136</v>
      </c>
    </row>
    <row r="51" spans="2:7" x14ac:dyDescent="0.35">
      <c r="B51" s="3"/>
    </row>
    <row r="52" spans="2:7" s="34" customFormat="1" ht="25" customHeight="1" x14ac:dyDescent="0.35">
      <c r="B52" s="96"/>
      <c r="C52" s="96" t="s">
        <v>45</v>
      </c>
      <c r="D52" s="101">
        <f>G14+E49</f>
        <v>0</v>
      </c>
      <c r="E52" s="102"/>
    </row>
    <row r="53" spans="2:7" s="34" customFormat="1" ht="15" hidden="1" customHeight="1" x14ac:dyDescent="0.35">
      <c r="B53" s="96"/>
      <c r="C53" s="96"/>
    </row>
    <row r="54" spans="2:7" s="34" customFormat="1" x14ac:dyDescent="0.35">
      <c r="B54" s="49"/>
    </row>
    <row r="55" spans="2:7" s="34" customFormat="1" ht="81.5" customHeight="1" x14ac:dyDescent="0.35">
      <c r="B55" s="95" t="s">
        <v>145</v>
      </c>
      <c r="C55" s="95"/>
      <c r="D55" s="95"/>
      <c r="E55" s="95"/>
      <c r="F55" s="95"/>
      <c r="G55" s="95"/>
    </row>
    <row r="56" spans="2:7" s="34" customFormat="1" x14ac:dyDescent="0.35"/>
    <row r="57" spans="2:7" s="34" customFormat="1" ht="23.5" customHeight="1" x14ac:dyDescent="0.35">
      <c r="B57" s="73" t="s">
        <v>146</v>
      </c>
      <c r="C57" s="88"/>
      <c r="E57" s="34" t="s">
        <v>147</v>
      </c>
    </row>
    <row r="58" spans="2:7" s="34" customFormat="1" ht="23.5" customHeight="1" x14ac:dyDescent="0.35">
      <c r="E58" s="93"/>
      <c r="F58" s="93"/>
      <c r="G58" s="93"/>
    </row>
  </sheetData>
  <sheetProtection algorithmName="SHA-512" hashValue="TjTVb7iqcX80Nz0y9vuuaybW7xrJqIrjQtb5S8De5XSYmYqL7rRXMTvaC3iy08IwdHJ4tPQRVzRr8hNiP0+KPg==" saltValue="C1bB34swROewZGQLn8vY2A==" spinCount="100000" sheet="1" objects="1" scenarios="1" selectLockedCells="1"/>
  <mergeCells count="9">
    <mergeCell ref="B55:G55"/>
    <mergeCell ref="E58:G58"/>
    <mergeCell ref="C3:G3"/>
    <mergeCell ref="D6:G6"/>
    <mergeCell ref="C17:F17"/>
    <mergeCell ref="B19:G19"/>
    <mergeCell ref="B52:B53"/>
    <mergeCell ref="C52:C53"/>
    <mergeCell ref="D52:E52"/>
  </mergeCells>
  <pageMargins left="0.7" right="0.7" top="0.75" bottom="0.75" header="0.3" footer="0.3"/>
  <pageSetup paperSize="9" scale="9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BC64D-9311-48E8-B51F-845E09199E6A}">
  <sheetPr>
    <pageSetUpPr fitToPage="1"/>
  </sheetPr>
  <dimension ref="B1:N55"/>
  <sheetViews>
    <sheetView topLeftCell="A37" workbookViewId="0">
      <selection activeCell="E45" sqref="E45"/>
    </sheetView>
  </sheetViews>
  <sheetFormatPr defaultRowHeight="14.5" x14ac:dyDescent="0.35"/>
  <cols>
    <col min="1" max="1" width="3.54296875" customWidth="1"/>
    <col min="2" max="2" width="9.1796875" customWidth="1"/>
    <col min="3" max="3" width="30.6328125" customWidth="1"/>
    <col min="4" max="4" width="10" customWidth="1"/>
    <col min="5" max="5" width="9.453125" customWidth="1"/>
    <col min="6" max="7" width="11.6328125" customWidth="1"/>
    <col min="9" max="9" width="9.1796875" customWidth="1"/>
    <col min="17" max="17" width="17.54296875" customWidth="1"/>
    <col min="19" max="19" width="12" customWidth="1"/>
    <col min="20" max="20" width="17.7265625" customWidth="1"/>
  </cols>
  <sheetData>
    <row r="1" spans="2:7" s="34" customFormat="1" x14ac:dyDescent="0.35">
      <c r="B1" s="34" t="s">
        <v>141</v>
      </c>
    </row>
    <row r="2" spans="2:7" s="34" customFormat="1" x14ac:dyDescent="0.35"/>
    <row r="3" spans="2:7" s="34" customFormat="1" ht="29" customHeight="1" x14ac:dyDescent="0.35">
      <c r="B3" s="34" t="s">
        <v>142</v>
      </c>
      <c r="C3" s="94"/>
      <c r="D3" s="94"/>
      <c r="E3" s="94"/>
      <c r="F3" s="94"/>
      <c r="G3" s="94"/>
    </row>
    <row r="4" spans="2:7" s="34" customFormat="1" x14ac:dyDescent="0.35"/>
    <row r="5" spans="2:7" s="34" customFormat="1" x14ac:dyDescent="0.35">
      <c r="C5" s="73" t="s">
        <v>143</v>
      </c>
      <c r="D5" s="93"/>
      <c r="E5" s="93"/>
      <c r="F5" s="93"/>
      <c r="G5" s="93"/>
    </row>
    <row r="6" spans="2:7" s="34" customFormat="1" x14ac:dyDescent="0.35"/>
    <row r="7" spans="2:7" s="34" customFormat="1" x14ac:dyDescent="0.35">
      <c r="B7" s="35"/>
      <c r="E7" s="35"/>
    </row>
    <row r="8" spans="2:7" s="34" customFormat="1" ht="15" thickBot="1" x14ac:dyDescent="0.4">
      <c r="B8" s="35" t="s">
        <v>150</v>
      </c>
      <c r="C8" s="35"/>
    </row>
    <row r="9" spans="2:7" s="34" customFormat="1" x14ac:dyDescent="0.35">
      <c r="B9" s="36" t="s">
        <v>24</v>
      </c>
      <c r="C9" s="35"/>
    </row>
    <row r="10" spans="2:7" s="34" customFormat="1" x14ac:dyDescent="0.35">
      <c r="B10" s="37" t="s">
        <v>6</v>
      </c>
      <c r="C10" s="37" t="s">
        <v>7</v>
      </c>
      <c r="D10" s="37" t="s">
        <v>5</v>
      </c>
      <c r="E10" s="37" t="s">
        <v>8</v>
      </c>
      <c r="F10" s="37" t="s">
        <v>9</v>
      </c>
      <c r="G10" s="37" t="s">
        <v>10</v>
      </c>
    </row>
    <row r="11" spans="2:7" s="34" customFormat="1" x14ac:dyDescent="0.35">
      <c r="B11" s="37" t="s">
        <v>11</v>
      </c>
      <c r="C11" s="38" t="s">
        <v>17</v>
      </c>
      <c r="D11" s="37" t="s">
        <v>4</v>
      </c>
      <c r="E11" s="74">
        <v>200</v>
      </c>
      <c r="F11" s="89"/>
      <c r="G11" s="37">
        <f>F11*E11</f>
        <v>0</v>
      </c>
    </row>
    <row r="12" spans="2:7" s="34" customFormat="1" x14ac:dyDescent="0.35">
      <c r="B12" s="37" t="s">
        <v>12</v>
      </c>
      <c r="C12" s="38" t="s">
        <v>123</v>
      </c>
      <c r="D12" s="37" t="s">
        <v>4</v>
      </c>
      <c r="E12" s="74">
        <v>130</v>
      </c>
      <c r="F12" s="89"/>
      <c r="G12" s="37">
        <f>F12*E12</f>
        <v>0</v>
      </c>
    </row>
    <row r="13" spans="2:7" s="34" customFormat="1" ht="15" thickBot="1" x14ac:dyDescent="0.4">
      <c r="B13" s="39"/>
      <c r="C13" s="40"/>
      <c r="D13" s="39"/>
      <c r="E13" s="39"/>
      <c r="F13" s="41" t="s">
        <v>13</v>
      </c>
      <c r="G13" s="42">
        <f>SUM(G11:G12)</f>
        <v>0</v>
      </c>
    </row>
    <row r="14" spans="2:7" s="34" customFormat="1" x14ac:dyDescent="0.35">
      <c r="B14" s="43" t="s">
        <v>25</v>
      </c>
    </row>
    <row r="15" spans="2:7" s="34" customFormat="1" x14ac:dyDescent="0.35">
      <c r="B15" s="37" t="s">
        <v>6</v>
      </c>
      <c r="C15" s="103" t="s">
        <v>7</v>
      </c>
      <c r="D15" s="104"/>
      <c r="E15" s="104"/>
      <c r="F15" s="105"/>
      <c r="G15" s="37" t="s">
        <v>10</v>
      </c>
    </row>
    <row r="16" spans="2:7" s="34" customFormat="1" ht="29" customHeight="1" x14ac:dyDescent="0.35">
      <c r="B16" s="37" t="s">
        <v>11</v>
      </c>
      <c r="C16" s="97" t="s">
        <v>46</v>
      </c>
      <c r="D16" s="97"/>
      <c r="E16" s="97"/>
      <c r="F16" s="97"/>
      <c r="G16" s="37">
        <v>70000</v>
      </c>
    </row>
    <row r="17" spans="2:7" s="34" customFormat="1" x14ac:dyDescent="0.35">
      <c r="B17" s="39"/>
      <c r="C17" s="44"/>
      <c r="D17" s="44"/>
      <c r="E17" s="44"/>
      <c r="F17" s="44" t="s">
        <v>14</v>
      </c>
      <c r="G17" s="45">
        <f t="shared" ref="G17" si="0">SUM(G16:G16)</f>
        <v>70000</v>
      </c>
    </row>
    <row r="18" spans="2:7" s="34" customFormat="1" ht="25" customHeight="1" x14ac:dyDescent="0.35">
      <c r="B18" s="98" t="s">
        <v>144</v>
      </c>
      <c r="C18" s="98"/>
      <c r="D18" s="98"/>
      <c r="E18" s="98"/>
      <c r="F18" s="98"/>
      <c r="G18" s="98"/>
    </row>
    <row r="19" spans="2:7" s="34" customFormat="1" ht="21.5" customHeight="1" x14ac:dyDescent="0.35">
      <c r="B19" s="46"/>
      <c r="C19" s="40"/>
      <c r="F19" s="47" t="s">
        <v>15</v>
      </c>
      <c r="G19" s="87">
        <f>G13+G17</f>
        <v>70000</v>
      </c>
    </row>
    <row r="20" spans="2:7" s="34" customFormat="1" ht="21.5" customHeight="1" x14ac:dyDescent="0.35">
      <c r="B20" s="46"/>
      <c r="C20" s="40"/>
      <c r="F20" s="47" t="s">
        <v>16</v>
      </c>
      <c r="G20" s="87">
        <f>G19*0.22</f>
        <v>15400</v>
      </c>
    </row>
    <row r="21" spans="2:7" s="34" customFormat="1" ht="21.5" customHeight="1" x14ac:dyDescent="0.35">
      <c r="B21" s="46"/>
      <c r="C21" s="40"/>
      <c r="F21" s="47" t="s">
        <v>3</v>
      </c>
      <c r="G21" s="87">
        <f>SUM(G19:G20)</f>
        <v>85400</v>
      </c>
    </row>
    <row r="23" spans="2:7" x14ac:dyDescent="0.35">
      <c r="B23" s="17"/>
      <c r="C23" s="14"/>
      <c r="D23" s="14"/>
      <c r="E23" s="14"/>
    </row>
    <row r="24" spans="2:7" x14ac:dyDescent="0.35">
      <c r="B24" s="17"/>
      <c r="C24" s="14"/>
      <c r="D24" s="14"/>
      <c r="E24" s="14"/>
    </row>
    <row r="25" spans="2:7" ht="15" thickBot="1" x14ac:dyDescent="0.4">
      <c r="B25" s="18" t="s">
        <v>19</v>
      </c>
      <c r="C25" s="14"/>
      <c r="D25" s="14"/>
      <c r="E25" s="14"/>
    </row>
    <row r="26" spans="2:7" ht="15" thickBot="1" x14ac:dyDescent="0.4">
      <c r="B26" s="16" t="s">
        <v>26</v>
      </c>
      <c r="C26" s="14"/>
      <c r="D26" s="14"/>
      <c r="E26" s="14"/>
    </row>
    <row r="27" spans="2:7" ht="22.5" customHeight="1" thickBot="1" x14ac:dyDescent="0.4">
      <c r="B27" s="15" t="s">
        <v>6</v>
      </c>
      <c r="C27" s="19" t="s">
        <v>0</v>
      </c>
      <c r="D27" s="76" t="s">
        <v>1</v>
      </c>
      <c r="E27" s="77" t="s">
        <v>151</v>
      </c>
    </row>
    <row r="28" spans="2:7" x14ac:dyDescent="0.35">
      <c r="B28" s="75">
        <v>1</v>
      </c>
      <c r="C28" s="20" t="s">
        <v>27</v>
      </c>
      <c r="D28" s="21">
        <v>1</v>
      </c>
      <c r="E28" s="108"/>
    </row>
    <row r="29" spans="2:7" x14ac:dyDescent="0.35">
      <c r="B29" s="75">
        <v>2</v>
      </c>
      <c r="C29" s="20" t="s">
        <v>28</v>
      </c>
      <c r="D29" s="22">
        <v>1</v>
      </c>
      <c r="E29" s="108"/>
    </row>
    <row r="30" spans="2:7" x14ac:dyDescent="0.35">
      <c r="B30" s="75">
        <v>3</v>
      </c>
      <c r="C30" s="20" t="s">
        <v>29</v>
      </c>
      <c r="D30" s="22">
        <v>1</v>
      </c>
      <c r="E30" s="108"/>
    </row>
    <row r="31" spans="2:7" ht="26" x14ac:dyDescent="0.35">
      <c r="B31" s="75">
        <v>4</v>
      </c>
      <c r="C31" s="20" t="s">
        <v>30</v>
      </c>
      <c r="D31" s="22">
        <v>1</v>
      </c>
      <c r="E31" s="108"/>
    </row>
    <row r="32" spans="2:7" x14ac:dyDescent="0.35">
      <c r="B32" s="75">
        <v>5</v>
      </c>
      <c r="C32" s="20" t="s">
        <v>31</v>
      </c>
      <c r="D32" s="22">
        <v>1</v>
      </c>
      <c r="E32" s="108"/>
    </row>
    <row r="33" spans="2:14" ht="26" x14ac:dyDescent="0.35">
      <c r="B33" s="75">
        <v>6</v>
      </c>
      <c r="C33" s="20" t="s">
        <v>32</v>
      </c>
      <c r="D33" s="22">
        <v>1</v>
      </c>
      <c r="E33" s="108"/>
    </row>
    <row r="34" spans="2:14" ht="26" x14ac:dyDescent="0.35">
      <c r="B34" s="75">
        <v>7</v>
      </c>
      <c r="C34" s="20" t="s">
        <v>33</v>
      </c>
      <c r="D34" s="22">
        <v>1</v>
      </c>
      <c r="E34" s="108"/>
    </row>
    <row r="35" spans="2:14" ht="26" x14ac:dyDescent="0.35">
      <c r="B35" s="75">
        <v>8</v>
      </c>
      <c r="C35" s="20" t="s">
        <v>34</v>
      </c>
      <c r="D35" s="22">
        <v>1</v>
      </c>
      <c r="E35" s="108"/>
    </row>
    <row r="36" spans="2:14" x14ac:dyDescent="0.35">
      <c r="B36" s="75">
        <v>9</v>
      </c>
      <c r="C36" s="20" t="s">
        <v>35</v>
      </c>
      <c r="D36" s="22">
        <v>1</v>
      </c>
      <c r="E36" s="108"/>
    </row>
    <row r="37" spans="2:14" x14ac:dyDescent="0.35">
      <c r="B37" s="75">
        <v>10</v>
      </c>
      <c r="C37" s="20" t="s">
        <v>36</v>
      </c>
      <c r="D37" s="22">
        <v>1</v>
      </c>
      <c r="E37" s="108"/>
    </row>
    <row r="38" spans="2:14" ht="26" x14ac:dyDescent="0.35">
      <c r="B38" s="75">
        <v>11</v>
      </c>
      <c r="C38" s="20" t="s">
        <v>37</v>
      </c>
      <c r="D38" s="22">
        <v>1</v>
      </c>
      <c r="E38" s="108"/>
    </row>
    <row r="39" spans="2:14" ht="26" x14ac:dyDescent="0.35">
      <c r="B39" s="75">
        <v>12</v>
      </c>
      <c r="C39" s="20" t="s">
        <v>38</v>
      </c>
      <c r="D39" s="22">
        <v>1</v>
      </c>
      <c r="E39" s="108"/>
    </row>
    <row r="40" spans="2:14" ht="26" x14ac:dyDescent="0.35">
      <c r="B40" s="75">
        <v>13</v>
      </c>
      <c r="C40" s="20" t="s">
        <v>39</v>
      </c>
      <c r="D40" s="22">
        <v>1</v>
      </c>
      <c r="E40" s="108"/>
    </row>
    <row r="41" spans="2:14" ht="26" x14ac:dyDescent="0.35">
      <c r="B41" s="75">
        <v>14</v>
      </c>
      <c r="C41" s="20" t="s">
        <v>38</v>
      </c>
      <c r="D41" s="22">
        <v>1</v>
      </c>
      <c r="E41" s="108"/>
    </row>
    <row r="42" spans="2:14" x14ac:dyDescent="0.35">
      <c r="B42" s="75">
        <v>15</v>
      </c>
      <c r="C42" s="20" t="s">
        <v>40</v>
      </c>
      <c r="D42" s="22">
        <v>1</v>
      </c>
      <c r="E42" s="109"/>
    </row>
    <row r="43" spans="2:14" x14ac:dyDescent="0.35">
      <c r="B43" s="75">
        <v>16</v>
      </c>
      <c r="C43" s="20" t="s">
        <v>41</v>
      </c>
      <c r="D43" s="22">
        <v>1</v>
      </c>
      <c r="E43" s="109"/>
    </row>
    <row r="44" spans="2:14" x14ac:dyDescent="0.35">
      <c r="B44" s="75">
        <v>17</v>
      </c>
      <c r="C44" s="20" t="s">
        <v>42</v>
      </c>
      <c r="D44" s="22">
        <v>1</v>
      </c>
      <c r="E44" s="109"/>
    </row>
    <row r="45" spans="2:14" x14ac:dyDescent="0.35">
      <c r="B45" s="75">
        <v>18</v>
      </c>
      <c r="C45" s="29" t="s">
        <v>43</v>
      </c>
      <c r="D45" s="22">
        <v>1</v>
      </c>
      <c r="E45" s="109"/>
    </row>
    <row r="46" spans="2:14" ht="15" thickBot="1" x14ac:dyDescent="0.4">
      <c r="B46" s="5"/>
      <c r="C46" s="6"/>
      <c r="D46" s="9" t="s">
        <v>44</v>
      </c>
      <c r="E46" s="28">
        <f>SUM(E28:E45)</f>
        <v>0</v>
      </c>
      <c r="J46" s="11"/>
      <c r="N46" s="11"/>
    </row>
    <row r="47" spans="2:14" x14ac:dyDescent="0.35">
      <c r="B47" s="3"/>
      <c r="C47" s="31" t="s">
        <v>137</v>
      </c>
      <c r="J47" s="11"/>
      <c r="N47" s="11"/>
    </row>
    <row r="48" spans="2:14" x14ac:dyDescent="0.35">
      <c r="B48" s="3"/>
    </row>
    <row r="49" spans="2:7" s="34" customFormat="1" ht="25" customHeight="1" x14ac:dyDescent="0.35">
      <c r="B49" s="96"/>
      <c r="C49" s="96" t="s">
        <v>45</v>
      </c>
      <c r="D49" s="101">
        <f>G13+E46</f>
        <v>0</v>
      </c>
      <c r="E49" s="102"/>
    </row>
    <row r="50" spans="2:7" s="34" customFormat="1" ht="15" hidden="1" customHeight="1" x14ac:dyDescent="0.35">
      <c r="B50" s="96"/>
      <c r="C50" s="96"/>
    </row>
    <row r="51" spans="2:7" s="34" customFormat="1" x14ac:dyDescent="0.35">
      <c r="B51" s="49"/>
    </row>
    <row r="52" spans="2:7" s="34" customFormat="1" ht="81.5" customHeight="1" x14ac:dyDescent="0.35">
      <c r="B52" s="95" t="s">
        <v>145</v>
      </c>
      <c r="C52" s="95"/>
      <c r="D52" s="95"/>
      <c r="E52" s="95"/>
      <c r="F52" s="95"/>
      <c r="G52" s="95"/>
    </row>
    <row r="53" spans="2:7" s="34" customFormat="1" x14ac:dyDescent="0.35"/>
    <row r="54" spans="2:7" s="34" customFormat="1" ht="23.5" customHeight="1" x14ac:dyDescent="0.35">
      <c r="B54" s="73" t="s">
        <v>146</v>
      </c>
      <c r="C54" s="88"/>
      <c r="E54" s="34" t="s">
        <v>147</v>
      </c>
    </row>
    <row r="55" spans="2:7" s="34" customFormat="1" ht="23.5" customHeight="1" x14ac:dyDescent="0.35">
      <c r="E55" s="93"/>
      <c r="F55" s="93"/>
      <c r="G55" s="93"/>
    </row>
  </sheetData>
  <sheetProtection algorithmName="SHA-512" hashValue="cI+6XJcxhggCbmP/+pej0nr8nS+Mh5r/KlaP4dLox7QxEkp6WtE9h6ZUiXtThV4Mwo2pDWKi2ZTWkpAgHKuCWA==" saltValue="PGeKx+8PL6mTouECA4GfiQ==" spinCount="100000" sheet="1" objects="1" scenarios="1" selectLockedCells="1"/>
  <mergeCells count="10">
    <mergeCell ref="C3:G3"/>
    <mergeCell ref="D5:G5"/>
    <mergeCell ref="C16:F16"/>
    <mergeCell ref="B18:G18"/>
    <mergeCell ref="C15:F15"/>
    <mergeCell ref="B49:B50"/>
    <mergeCell ref="C49:C50"/>
    <mergeCell ref="D49:E49"/>
    <mergeCell ref="B52:G52"/>
    <mergeCell ref="E55:G55"/>
  </mergeCells>
  <pageMargins left="0.7" right="0.7" top="0.75" bottom="0.75" header="0.3" footer="0.3"/>
  <pageSetup paperSize="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23BD1-B3C7-4272-951F-AAED7FA15FB7}">
  <sheetPr>
    <pageSetUpPr fitToPage="1"/>
  </sheetPr>
  <dimension ref="B1:G47"/>
  <sheetViews>
    <sheetView tabSelected="1" topLeftCell="A32" workbookViewId="0">
      <selection activeCell="E35" sqref="E35"/>
    </sheetView>
  </sheetViews>
  <sheetFormatPr defaultRowHeight="14.5" x14ac:dyDescent="0.35"/>
  <cols>
    <col min="1" max="1" width="3.1796875" customWidth="1"/>
    <col min="2" max="2" width="8.26953125" customWidth="1"/>
    <col min="3" max="3" width="33.90625" customWidth="1"/>
    <col min="4" max="4" width="8.36328125" customWidth="1"/>
    <col min="5" max="5" width="10.54296875" customWidth="1"/>
    <col min="6" max="7" width="13.90625" customWidth="1"/>
    <col min="9" max="9" width="9.1796875" customWidth="1"/>
  </cols>
  <sheetData>
    <row r="1" spans="2:7" s="34" customFormat="1" x14ac:dyDescent="0.35">
      <c r="B1" s="34" t="s">
        <v>141</v>
      </c>
    </row>
    <row r="2" spans="2:7" s="34" customFormat="1" x14ac:dyDescent="0.35"/>
    <row r="3" spans="2:7" s="34" customFormat="1" ht="29" customHeight="1" x14ac:dyDescent="0.35">
      <c r="B3" s="34" t="s">
        <v>142</v>
      </c>
      <c r="C3" s="94"/>
      <c r="D3" s="94"/>
      <c r="E3" s="94"/>
      <c r="F3" s="94"/>
      <c r="G3" s="94"/>
    </row>
    <row r="4" spans="2:7" s="34" customFormat="1" x14ac:dyDescent="0.35"/>
    <row r="5" spans="2:7" s="34" customFormat="1" x14ac:dyDescent="0.35">
      <c r="C5" s="73" t="s">
        <v>143</v>
      </c>
      <c r="D5" s="93"/>
      <c r="E5" s="93"/>
      <c r="F5" s="93"/>
      <c r="G5" s="93"/>
    </row>
    <row r="6" spans="2:7" s="34" customFormat="1" x14ac:dyDescent="0.35"/>
    <row r="7" spans="2:7" s="34" customFormat="1" ht="15" thickBot="1" x14ac:dyDescent="0.4">
      <c r="B7" s="35" t="s">
        <v>152</v>
      </c>
      <c r="C7" s="35"/>
    </row>
    <row r="8" spans="2:7" s="34" customFormat="1" x14ac:dyDescent="0.35">
      <c r="B8" s="36" t="s">
        <v>24</v>
      </c>
      <c r="C8" s="35"/>
    </row>
    <row r="9" spans="2:7" s="34" customFormat="1" x14ac:dyDescent="0.35">
      <c r="B9" s="37" t="s">
        <v>6</v>
      </c>
      <c r="C9" s="37" t="s">
        <v>7</v>
      </c>
      <c r="D9" s="37" t="s">
        <v>5</v>
      </c>
      <c r="E9" s="37" t="s">
        <v>8</v>
      </c>
      <c r="F9" s="37" t="s">
        <v>9</v>
      </c>
      <c r="G9" s="37" t="s">
        <v>10</v>
      </c>
    </row>
    <row r="10" spans="2:7" s="34" customFormat="1" x14ac:dyDescent="0.35">
      <c r="B10" s="37" t="s">
        <v>11</v>
      </c>
      <c r="C10" s="38" t="s">
        <v>17</v>
      </c>
      <c r="D10" s="37" t="s">
        <v>4</v>
      </c>
      <c r="E10" s="74">
        <v>150</v>
      </c>
      <c r="F10" s="89"/>
      <c r="G10" s="37">
        <f>F10*E10</f>
        <v>0</v>
      </c>
    </row>
    <row r="11" spans="2:7" s="34" customFormat="1" x14ac:dyDescent="0.35">
      <c r="B11" s="37" t="s">
        <v>12</v>
      </c>
      <c r="C11" s="38" t="s">
        <v>123</v>
      </c>
      <c r="D11" s="37" t="s">
        <v>4</v>
      </c>
      <c r="E11" s="74">
        <v>100</v>
      </c>
      <c r="F11" s="89"/>
      <c r="G11" s="37">
        <f>F11*E11</f>
        <v>0</v>
      </c>
    </row>
    <row r="12" spans="2:7" s="34" customFormat="1" ht="15" thickBot="1" x14ac:dyDescent="0.4">
      <c r="B12" s="39"/>
      <c r="C12" s="40"/>
      <c r="D12" s="39"/>
      <c r="E12" s="39"/>
      <c r="F12" s="41" t="s">
        <v>13</v>
      </c>
      <c r="G12" s="42">
        <f>SUM(G10:G11)</f>
        <v>0</v>
      </c>
    </row>
    <row r="13" spans="2:7" s="34" customFormat="1" x14ac:dyDescent="0.35">
      <c r="B13" s="43" t="s">
        <v>25</v>
      </c>
    </row>
    <row r="14" spans="2:7" s="34" customFormat="1" x14ac:dyDescent="0.35">
      <c r="B14" s="37" t="s">
        <v>6</v>
      </c>
      <c r="C14" s="103" t="s">
        <v>7</v>
      </c>
      <c r="D14" s="104"/>
      <c r="E14" s="104"/>
      <c r="F14" s="105"/>
      <c r="G14" s="37" t="s">
        <v>10</v>
      </c>
    </row>
    <row r="15" spans="2:7" s="34" customFormat="1" ht="29" customHeight="1" x14ac:dyDescent="0.35">
      <c r="B15" s="37" t="s">
        <v>11</v>
      </c>
      <c r="C15" s="97" t="s">
        <v>46</v>
      </c>
      <c r="D15" s="97"/>
      <c r="E15" s="97"/>
      <c r="F15" s="97"/>
      <c r="G15" s="37">
        <v>50000</v>
      </c>
    </row>
    <row r="16" spans="2:7" s="34" customFormat="1" x14ac:dyDescent="0.35">
      <c r="B16" s="39"/>
      <c r="C16" s="44"/>
      <c r="D16" s="44"/>
      <c r="E16" s="44"/>
      <c r="F16" s="44" t="s">
        <v>14</v>
      </c>
      <c r="G16" s="45">
        <f t="shared" ref="G16" si="0">SUM(G15:G15)</f>
        <v>50000</v>
      </c>
    </row>
    <row r="17" spans="2:7" s="34" customFormat="1" ht="25" customHeight="1" x14ac:dyDescent="0.35">
      <c r="B17" s="106" t="s">
        <v>153</v>
      </c>
      <c r="C17" s="106"/>
      <c r="D17" s="106"/>
      <c r="E17" s="106"/>
      <c r="F17" s="106"/>
      <c r="G17" s="106"/>
    </row>
    <row r="18" spans="2:7" s="34" customFormat="1" x14ac:dyDescent="0.35">
      <c r="B18" s="46"/>
      <c r="C18" s="40"/>
      <c r="F18" s="47" t="s">
        <v>15</v>
      </c>
      <c r="G18" s="48">
        <f>G12+G16</f>
        <v>50000</v>
      </c>
    </row>
    <row r="19" spans="2:7" s="34" customFormat="1" x14ac:dyDescent="0.35">
      <c r="B19" s="46"/>
      <c r="C19" s="40"/>
      <c r="F19" s="47" t="s">
        <v>16</v>
      </c>
      <c r="G19" s="48">
        <f>G18*0.22</f>
        <v>11000</v>
      </c>
    </row>
    <row r="20" spans="2:7" s="34" customFormat="1" x14ac:dyDescent="0.35">
      <c r="B20" s="46"/>
      <c r="C20" s="40"/>
      <c r="F20" s="47" t="s">
        <v>3</v>
      </c>
      <c r="G20" s="48">
        <f>SUM(G18:G19)</f>
        <v>61000</v>
      </c>
    </row>
    <row r="21" spans="2:7" x14ac:dyDescent="0.35">
      <c r="B21" s="1"/>
      <c r="E21" s="12"/>
    </row>
    <row r="22" spans="2:7" ht="15" thickBot="1" x14ac:dyDescent="0.4">
      <c r="B22" s="4" t="s">
        <v>20</v>
      </c>
    </row>
    <row r="23" spans="2:7" ht="15" thickBot="1" x14ac:dyDescent="0.4">
      <c r="B23" s="13" t="s">
        <v>26</v>
      </c>
    </row>
    <row r="24" spans="2:7" ht="26.5" customHeight="1" thickBot="1" x14ac:dyDescent="0.4">
      <c r="B24" s="2" t="s">
        <v>6</v>
      </c>
      <c r="C24" s="7" t="s">
        <v>0</v>
      </c>
      <c r="D24" s="7" t="s">
        <v>1</v>
      </c>
      <c r="E24" s="30" t="s">
        <v>2</v>
      </c>
    </row>
    <row r="25" spans="2:7" x14ac:dyDescent="0.35">
      <c r="B25" s="26">
        <v>1</v>
      </c>
      <c r="C25" s="24" t="s">
        <v>130</v>
      </c>
      <c r="D25" s="23"/>
      <c r="E25" s="110"/>
    </row>
    <row r="26" spans="2:7" x14ac:dyDescent="0.35">
      <c r="B26" s="25" t="s">
        <v>55</v>
      </c>
      <c r="C26" s="32" t="s">
        <v>133</v>
      </c>
      <c r="D26" s="82">
        <v>1</v>
      </c>
      <c r="E26" s="107"/>
    </row>
    <row r="27" spans="2:7" x14ac:dyDescent="0.35">
      <c r="B27" s="10" t="s">
        <v>56</v>
      </c>
      <c r="C27" s="32" t="s">
        <v>134</v>
      </c>
      <c r="D27" s="82">
        <v>1</v>
      </c>
      <c r="E27" s="107"/>
    </row>
    <row r="28" spans="2:7" ht="29" x14ac:dyDescent="0.35">
      <c r="B28" s="25" t="s">
        <v>57</v>
      </c>
      <c r="C28" s="32" t="s">
        <v>131</v>
      </c>
      <c r="D28" s="82">
        <v>1</v>
      </c>
      <c r="E28" s="107"/>
    </row>
    <row r="29" spans="2:7" ht="29" x14ac:dyDescent="0.35">
      <c r="B29" s="10" t="s">
        <v>58</v>
      </c>
      <c r="C29" s="27" t="s">
        <v>132</v>
      </c>
      <c r="D29" s="82">
        <v>1</v>
      </c>
      <c r="E29" s="107"/>
    </row>
    <row r="30" spans="2:7" x14ac:dyDescent="0.35">
      <c r="B30" s="25" t="s">
        <v>59</v>
      </c>
      <c r="C30" s="27" t="s">
        <v>135</v>
      </c>
      <c r="D30" s="82">
        <v>1</v>
      </c>
      <c r="E30" s="107"/>
    </row>
    <row r="31" spans="2:7" ht="29" x14ac:dyDescent="0.35">
      <c r="B31" s="25" t="s">
        <v>12</v>
      </c>
      <c r="C31" s="79" t="s">
        <v>124</v>
      </c>
      <c r="D31" s="82"/>
      <c r="E31" s="107"/>
    </row>
    <row r="32" spans="2:7" x14ac:dyDescent="0.35">
      <c r="B32" s="25" t="s">
        <v>70</v>
      </c>
      <c r="C32" s="27" t="s">
        <v>125</v>
      </c>
      <c r="D32" s="82">
        <v>1</v>
      </c>
      <c r="E32" s="107"/>
    </row>
    <row r="33" spans="2:7" ht="43.5" x14ac:dyDescent="0.35">
      <c r="B33" s="25" t="s">
        <v>71</v>
      </c>
      <c r="C33" s="27" t="s">
        <v>126</v>
      </c>
      <c r="D33" s="82">
        <v>1</v>
      </c>
      <c r="E33" s="111"/>
    </row>
    <row r="34" spans="2:7" ht="62.5" customHeight="1" x14ac:dyDescent="0.35">
      <c r="B34" s="25" t="s">
        <v>72</v>
      </c>
      <c r="C34" s="27" t="s">
        <v>139</v>
      </c>
      <c r="D34" s="82">
        <v>1</v>
      </c>
      <c r="E34" s="111"/>
    </row>
    <row r="35" spans="2:7" ht="29" x14ac:dyDescent="0.35">
      <c r="B35" s="25" t="s">
        <v>75</v>
      </c>
      <c r="C35" s="27" t="s">
        <v>127</v>
      </c>
      <c r="D35" s="82">
        <v>1</v>
      </c>
      <c r="E35" s="111"/>
    </row>
    <row r="36" spans="2:7" x14ac:dyDescent="0.35">
      <c r="B36" s="25" t="s">
        <v>76</v>
      </c>
      <c r="C36" s="27" t="s">
        <v>128</v>
      </c>
      <c r="D36" s="82">
        <v>1</v>
      </c>
      <c r="E36" s="111"/>
    </row>
    <row r="37" spans="2:7" ht="15" thickBot="1" x14ac:dyDescent="0.4">
      <c r="B37" s="25" t="s">
        <v>77</v>
      </c>
      <c r="C37" s="80" t="s">
        <v>138</v>
      </c>
      <c r="D37" s="82">
        <v>1</v>
      </c>
      <c r="E37" s="111"/>
    </row>
    <row r="38" spans="2:7" ht="15" thickBot="1" x14ac:dyDescent="0.4">
      <c r="B38" s="5"/>
      <c r="C38" s="6"/>
      <c r="D38" s="81" t="s">
        <v>101</v>
      </c>
      <c r="E38" s="78">
        <f>SUM(E26:E37)</f>
        <v>0</v>
      </c>
    </row>
    <row r="39" spans="2:7" x14ac:dyDescent="0.35">
      <c r="B39" s="3"/>
      <c r="C39" s="31" t="s">
        <v>140</v>
      </c>
      <c r="E39" s="33"/>
    </row>
    <row r="40" spans="2:7" x14ac:dyDescent="0.35">
      <c r="B40" s="3"/>
    </row>
    <row r="41" spans="2:7" s="34" customFormat="1" ht="25" customHeight="1" x14ac:dyDescent="0.35">
      <c r="B41" s="96"/>
      <c r="C41" s="96" t="s">
        <v>45</v>
      </c>
      <c r="D41" s="101">
        <f>G12+E38</f>
        <v>0</v>
      </c>
      <c r="E41" s="102"/>
    </row>
    <row r="42" spans="2:7" s="34" customFormat="1" ht="15" hidden="1" customHeight="1" x14ac:dyDescent="0.35">
      <c r="B42" s="96"/>
      <c r="C42" s="96"/>
    </row>
    <row r="43" spans="2:7" s="34" customFormat="1" x14ac:dyDescent="0.35">
      <c r="B43" s="49"/>
    </row>
    <row r="44" spans="2:7" s="34" customFormat="1" ht="81.5" customHeight="1" x14ac:dyDescent="0.35">
      <c r="B44" s="95" t="s">
        <v>145</v>
      </c>
      <c r="C44" s="95"/>
      <c r="D44" s="95"/>
      <c r="E44" s="95"/>
      <c r="F44" s="95"/>
      <c r="G44" s="95"/>
    </row>
    <row r="45" spans="2:7" s="34" customFormat="1" x14ac:dyDescent="0.35"/>
    <row r="46" spans="2:7" s="34" customFormat="1" ht="23.5" customHeight="1" x14ac:dyDescent="0.35">
      <c r="B46" s="73" t="s">
        <v>146</v>
      </c>
      <c r="C46" s="88"/>
      <c r="E46" s="34" t="s">
        <v>147</v>
      </c>
    </row>
    <row r="47" spans="2:7" s="34" customFormat="1" ht="23.5" customHeight="1" x14ac:dyDescent="0.35">
      <c r="E47" s="93"/>
      <c r="F47" s="93"/>
      <c r="G47" s="93"/>
    </row>
  </sheetData>
  <sheetProtection algorithmName="SHA-512" hashValue="8la20Z76nrk08+B5pDuUQH77fr1cQmc3LfErZMT3mtTFwll4WflM2QjXbmreFUrvOb95CThfCrE5OPHXzAZEmQ==" saltValue="otbzxFaM/8J31NvCjMq3wA==" spinCount="100000" sheet="1" objects="1" scenarios="1" selectLockedCells="1"/>
  <mergeCells count="10">
    <mergeCell ref="C3:G3"/>
    <mergeCell ref="D5:G5"/>
    <mergeCell ref="C14:F14"/>
    <mergeCell ref="C15:F15"/>
    <mergeCell ref="B17:G17"/>
    <mergeCell ref="B41:B42"/>
    <mergeCell ref="C41:C42"/>
    <mergeCell ref="D41:E41"/>
    <mergeCell ref="B44:G44"/>
    <mergeCell ref="E47:G47"/>
  </mergeCells>
  <pageMargins left="0.7" right="0.7" top="0.75" bottom="0.75" header="0.3" footer="0.3"/>
  <pageSetup paperSize="9" scale="9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Sklop 1-Hymach</vt:lpstr>
      <vt:lpstr>Sklop 2-Case, New Holland, </vt:lpstr>
      <vt:lpstr>Sklop 3-Saugerburger, MDB</vt:lpstr>
      <vt:lpstr>Sklop 4-Energreen</vt:lpstr>
    </vt:vector>
  </TitlesOfParts>
  <Company>DARS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KERNEL, Janko</dc:creator>
  <cp:lastModifiedBy>KASTELIC, Maja</cp:lastModifiedBy>
  <cp:lastPrinted>2025-11-24T09:50:03Z</cp:lastPrinted>
  <dcterms:created xsi:type="dcterms:W3CDTF">2017-07-05T11:30:07Z</dcterms:created>
  <dcterms:modified xsi:type="dcterms:W3CDTF">2025-11-24T10:00:56Z</dcterms:modified>
</cp:coreProperties>
</file>